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192.168.1.240\06- Affaires ICTP2\Affaires en cours\25 83 - DCE nettoyage INLI\2 - Conception\24 - ACT\241 - DCE\DCE nettoyage Indice B\Lot n°2 -Alpes-Maritimes – Secteur CENTRE (06)\"/>
    </mc:Choice>
  </mc:AlternateContent>
  <xr:revisionPtr revIDLastSave="0" documentId="13_ncr:1_{4D2E03AE-B717-485E-AE2F-DD1CF7C8AC32}" xr6:coauthVersionLast="47" xr6:coauthVersionMax="47" xr10:uidLastSave="{00000000-0000-0000-0000-000000000000}"/>
  <bookViews>
    <workbookView xWindow="-120" yWindow="-120" windowWidth="29040" windowHeight="17640" tabRatio="500" xr2:uid="{00000000-000D-0000-FFFF-FFFF00000000}"/>
  </bookViews>
  <sheets>
    <sheet name="Synthèse Lot 2" sheetId="1" r:id="rId1"/>
    <sheet name="Rés. 1 - JOLY 1" sheetId="2" r:id="rId2"/>
    <sheet name="Rés. 2 - JOLY 2" sheetId="3" r:id="rId3"/>
    <sheet name="Rés. 3 - PRINCE" sheetId="4" r:id="rId4"/>
    <sheet name="Rés. 4 - LA LANTERNE" sheetId="5" r:id="rId5"/>
    <sheet name="Rés. 5 -  93 MADELEINE" sheetId="6" r:id="rId6"/>
    <sheet name="Rés. 6 - SAINT-AUGUSTIN" sheetId="7" r:id="rId7"/>
    <sheet name="Rés. 7 - BELLET 1" sheetId="8" r:id="rId8"/>
    <sheet name="Rés. 8 - SAINT LAURENT" sheetId="9" r:id="rId9"/>
    <sheet name="Rés. 9 - BELLET 2" sheetId="10" r:id="rId10"/>
    <sheet name="Rés. 10 - LES MARAICHERS" sheetId="11" r:id="rId11"/>
    <sheet name="Rés. 11 - VILLA CAROLINE" sheetId="12" r:id="rId12"/>
    <sheet name="Rés. 12 - 258 MADELEINE" sheetId="13" r:id="rId13"/>
    <sheet name="Rés. 13 - LE VERDI" sheetId="14" r:id="rId14"/>
    <sheet name="Rés. 14 - CESSOLE" sheetId="15" r:id="rId15"/>
    <sheet name="Rés. 15 - LES PUGETS" sheetId="16" r:id="rId16"/>
    <sheet name="Rés. 16 - RAYNAUD" sheetId="17" r:id="rId17"/>
    <sheet name="Rés. 17 - LOU PEBRIE" sheetId="18" r:id="rId18"/>
    <sheet name="Rés. 18 - LES JARDINS DE MATIS" sheetId="19" r:id="rId19"/>
    <sheet name="Rés. 19 - LOU COULOMBIE" sheetId="20" r:id="rId20"/>
    <sheet name="Rés. 20 - LOU DEI SEUVO" sheetId="21" r:id="rId21"/>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F46" i="21" l="1"/>
  <c r="F44" i="21"/>
  <c r="F43" i="21"/>
  <c r="F41" i="21"/>
  <c r="F40" i="21"/>
  <c r="F39" i="21"/>
  <c r="F38" i="21"/>
  <c r="F36" i="21"/>
  <c r="F35" i="21"/>
  <c r="F34" i="21"/>
  <c r="F33" i="21"/>
  <c r="F32" i="21"/>
  <c r="F30" i="21"/>
  <c r="F29" i="21"/>
  <c r="F28" i="21"/>
  <c r="F27" i="21"/>
  <c r="F25" i="21"/>
  <c r="F24" i="21"/>
  <c r="F23" i="21"/>
  <c r="F22" i="21"/>
  <c r="F21" i="21"/>
  <c r="F20" i="21"/>
  <c r="F19" i="21"/>
  <c r="F18" i="21"/>
  <c r="F17" i="21"/>
  <c r="F15" i="21"/>
  <c r="F14" i="21"/>
  <c r="F13" i="21"/>
  <c r="F12" i="21"/>
  <c r="F8" i="21"/>
  <c r="F46" i="20"/>
  <c r="F44" i="20"/>
  <c r="F43" i="20"/>
  <c r="F41" i="20"/>
  <c r="F40" i="20"/>
  <c r="F39" i="20"/>
  <c r="F38" i="20"/>
  <c r="F36" i="20"/>
  <c r="F35" i="20"/>
  <c r="F34" i="20"/>
  <c r="F33" i="20"/>
  <c r="F32" i="20"/>
  <c r="F30" i="20"/>
  <c r="F29" i="20"/>
  <c r="F28" i="20"/>
  <c r="F27" i="20"/>
  <c r="F25" i="20"/>
  <c r="F24" i="20"/>
  <c r="F23" i="20"/>
  <c r="F22" i="20"/>
  <c r="F21" i="20"/>
  <c r="F20" i="20"/>
  <c r="F19" i="20"/>
  <c r="F18" i="20"/>
  <c r="F17" i="20"/>
  <c r="F15" i="20"/>
  <c r="F14" i="20"/>
  <c r="F13" i="20"/>
  <c r="F12" i="20"/>
  <c r="F8" i="20"/>
  <c r="F46" i="19"/>
  <c r="F44" i="19"/>
  <c r="F43" i="19"/>
  <c r="F41" i="19"/>
  <c r="F40" i="19"/>
  <c r="F39" i="19"/>
  <c r="F38" i="19"/>
  <c r="F36" i="19"/>
  <c r="F35" i="19"/>
  <c r="F34" i="19"/>
  <c r="F33" i="19"/>
  <c r="F32" i="19"/>
  <c r="F30" i="19"/>
  <c r="F29" i="19"/>
  <c r="F28" i="19"/>
  <c r="F27" i="19"/>
  <c r="F25" i="19"/>
  <c r="F24" i="19"/>
  <c r="F23" i="19"/>
  <c r="F22" i="19"/>
  <c r="F21" i="19"/>
  <c r="F20" i="19"/>
  <c r="F19" i="19"/>
  <c r="F18" i="19"/>
  <c r="F17" i="19"/>
  <c r="F15" i="19"/>
  <c r="F14" i="19"/>
  <c r="F13" i="19"/>
  <c r="F12" i="19"/>
  <c r="F8" i="19"/>
  <c r="F46" i="18"/>
  <c r="F44" i="18"/>
  <c r="F43" i="18"/>
  <c r="F41" i="18"/>
  <c r="F40" i="18"/>
  <c r="F39" i="18"/>
  <c r="F38" i="18"/>
  <c r="F36" i="18"/>
  <c r="F35" i="18"/>
  <c r="F34" i="18"/>
  <c r="F33" i="18"/>
  <c r="F32" i="18"/>
  <c r="F30" i="18"/>
  <c r="F29" i="18"/>
  <c r="F28" i="18"/>
  <c r="F27" i="18"/>
  <c r="F25" i="18"/>
  <c r="F24" i="18"/>
  <c r="F23" i="18"/>
  <c r="F22" i="18"/>
  <c r="F21" i="18"/>
  <c r="F20" i="18"/>
  <c r="F19" i="18"/>
  <c r="F18" i="18"/>
  <c r="F17" i="18"/>
  <c r="F15" i="18"/>
  <c r="F14" i="18"/>
  <c r="F13" i="18"/>
  <c r="F12" i="18"/>
  <c r="F8" i="18"/>
  <c r="F46" i="17"/>
  <c r="F44" i="17"/>
  <c r="F43" i="17"/>
  <c r="F41" i="17"/>
  <c r="F40" i="17"/>
  <c r="F39" i="17"/>
  <c r="F38" i="17"/>
  <c r="F36" i="17"/>
  <c r="F35" i="17"/>
  <c r="F34" i="17"/>
  <c r="F33" i="17"/>
  <c r="F32" i="17"/>
  <c r="F30" i="17"/>
  <c r="F29" i="17"/>
  <c r="F28" i="17"/>
  <c r="F27" i="17"/>
  <c r="F25" i="17"/>
  <c r="F24" i="17"/>
  <c r="F23" i="17"/>
  <c r="F22" i="17"/>
  <c r="F21" i="17"/>
  <c r="F20" i="17"/>
  <c r="F19" i="17"/>
  <c r="F18" i="17"/>
  <c r="F17" i="17"/>
  <c r="F15" i="17"/>
  <c r="F14" i="17"/>
  <c r="F13" i="17"/>
  <c r="F12" i="17"/>
  <c r="F8" i="17"/>
  <c r="F31" i="16"/>
  <c r="F30" i="16"/>
  <c r="F29" i="16"/>
  <c r="F28" i="16"/>
  <c r="F27" i="16"/>
  <c r="F26" i="16"/>
  <c r="F25" i="16"/>
  <c r="F24" i="16"/>
  <c r="F22" i="16"/>
  <c r="F21" i="16"/>
  <c r="F20" i="16"/>
  <c r="F19" i="16"/>
  <c r="F18" i="16"/>
  <c r="F17" i="16"/>
  <c r="F15" i="16"/>
  <c r="F14" i="16"/>
  <c r="F13" i="16"/>
  <c r="F12" i="16"/>
  <c r="F8" i="16"/>
  <c r="F46" i="15"/>
  <c r="F44" i="15"/>
  <c r="F43" i="15"/>
  <c r="F41" i="15"/>
  <c r="F40" i="15"/>
  <c r="F39" i="15"/>
  <c r="F38" i="15"/>
  <c r="F36" i="15"/>
  <c r="F35" i="15"/>
  <c r="F34" i="15"/>
  <c r="F33" i="15"/>
  <c r="F32" i="15"/>
  <c r="F30" i="15"/>
  <c r="F29" i="15"/>
  <c r="F28" i="15"/>
  <c r="F27" i="15"/>
  <c r="F25" i="15"/>
  <c r="F24" i="15"/>
  <c r="F23" i="15"/>
  <c r="F22" i="15"/>
  <c r="F21" i="15"/>
  <c r="F20" i="15"/>
  <c r="F19" i="15"/>
  <c r="F18" i="15"/>
  <c r="F17" i="15"/>
  <c r="F15" i="15"/>
  <c r="F14" i="15"/>
  <c r="F13" i="15"/>
  <c r="F12" i="15"/>
  <c r="F46" i="14"/>
  <c r="F44" i="14"/>
  <c r="F43" i="14"/>
  <c r="F41" i="14"/>
  <c r="F40" i="14"/>
  <c r="F39" i="14"/>
  <c r="F38" i="14"/>
  <c r="F36" i="14"/>
  <c r="F35" i="14"/>
  <c r="F34" i="14"/>
  <c r="F33" i="14"/>
  <c r="F32" i="14"/>
  <c r="F30" i="14"/>
  <c r="F29" i="14"/>
  <c r="F28" i="14"/>
  <c r="F27" i="14"/>
  <c r="F25" i="14"/>
  <c r="F24" i="14"/>
  <c r="F23" i="14"/>
  <c r="F22" i="14"/>
  <c r="F21" i="14"/>
  <c r="F20" i="14"/>
  <c r="F19" i="14"/>
  <c r="F18" i="14"/>
  <c r="F17" i="14"/>
  <c r="F15" i="14"/>
  <c r="F14" i="14"/>
  <c r="F13" i="14"/>
  <c r="F12" i="14"/>
  <c r="F8" i="14"/>
  <c r="F46" i="13"/>
  <c r="F44" i="13"/>
  <c r="F43" i="13"/>
  <c r="F41" i="13"/>
  <c r="F40" i="13"/>
  <c r="F39" i="13"/>
  <c r="F38" i="13"/>
  <c r="F36" i="13"/>
  <c r="F35" i="13"/>
  <c r="F34" i="13"/>
  <c r="F33" i="13"/>
  <c r="F32" i="13"/>
  <c r="F30" i="13"/>
  <c r="F29" i="13"/>
  <c r="F28" i="13"/>
  <c r="F27" i="13"/>
  <c r="F25" i="13"/>
  <c r="F24" i="13"/>
  <c r="F23" i="13"/>
  <c r="F22" i="13"/>
  <c r="F21" i="13"/>
  <c r="F20" i="13"/>
  <c r="F19" i="13"/>
  <c r="F18" i="13"/>
  <c r="F17" i="13"/>
  <c r="F15" i="13"/>
  <c r="F14" i="13"/>
  <c r="F13" i="13"/>
  <c r="F12" i="13"/>
  <c r="F8" i="13"/>
  <c r="F46" i="12"/>
  <c r="F44" i="12"/>
  <c r="F43" i="12"/>
  <c r="F41" i="12"/>
  <c r="F40" i="12"/>
  <c r="F39" i="12"/>
  <c r="F38" i="12"/>
  <c r="F36" i="12"/>
  <c r="F35" i="12"/>
  <c r="F34" i="12"/>
  <c r="F33" i="12"/>
  <c r="F32" i="12"/>
  <c r="F30" i="12"/>
  <c r="F29" i="12"/>
  <c r="F28" i="12"/>
  <c r="F27" i="12"/>
  <c r="F25" i="12"/>
  <c r="F24" i="12"/>
  <c r="F23" i="12"/>
  <c r="F22" i="12"/>
  <c r="F21" i="12"/>
  <c r="F20" i="12"/>
  <c r="F19" i="12"/>
  <c r="F18" i="12"/>
  <c r="F17" i="12"/>
  <c r="F15" i="12"/>
  <c r="F14" i="12"/>
  <c r="F13" i="12"/>
  <c r="F12" i="12"/>
  <c r="F8" i="12"/>
  <c r="F46" i="11"/>
  <c r="F44" i="11"/>
  <c r="F43" i="11"/>
  <c r="F41" i="11"/>
  <c r="F40" i="11"/>
  <c r="F39" i="11"/>
  <c r="F38" i="11"/>
  <c r="F36" i="11"/>
  <c r="F35" i="11"/>
  <c r="F34" i="11"/>
  <c r="F33" i="11"/>
  <c r="F32" i="11"/>
  <c r="F30" i="11"/>
  <c r="F29" i="11"/>
  <c r="F28" i="11"/>
  <c r="F27" i="11"/>
  <c r="F25" i="11"/>
  <c r="F24" i="11"/>
  <c r="F23" i="11"/>
  <c r="F22" i="11"/>
  <c r="F21" i="11"/>
  <c r="F20" i="11"/>
  <c r="F19" i="11"/>
  <c r="F18" i="11"/>
  <c r="F17" i="11"/>
  <c r="F15" i="11"/>
  <c r="F14" i="11"/>
  <c r="F13" i="11"/>
  <c r="F12" i="11"/>
  <c r="F46" i="10"/>
  <c r="F44" i="10"/>
  <c r="F43" i="10"/>
  <c r="F41" i="10"/>
  <c r="F40" i="10"/>
  <c r="F39" i="10"/>
  <c r="F38" i="10"/>
  <c r="F36" i="10"/>
  <c r="F35" i="10"/>
  <c r="F34" i="10"/>
  <c r="F33" i="10"/>
  <c r="F32" i="10"/>
  <c r="F30" i="10"/>
  <c r="F29" i="10"/>
  <c r="F28" i="10"/>
  <c r="F27" i="10"/>
  <c r="F25" i="10"/>
  <c r="F24" i="10"/>
  <c r="F23" i="10"/>
  <c r="F22" i="10"/>
  <c r="F21" i="10"/>
  <c r="F20" i="10"/>
  <c r="F19" i="10"/>
  <c r="F18" i="10"/>
  <c r="F17" i="10"/>
  <c r="F15" i="10"/>
  <c r="F14" i="10"/>
  <c r="F13" i="10"/>
  <c r="F12" i="10"/>
  <c r="F8" i="10"/>
  <c r="F46" i="9"/>
  <c r="F44" i="9"/>
  <c r="F43" i="9"/>
  <c r="F41" i="9"/>
  <c r="F40" i="9"/>
  <c r="F39" i="9"/>
  <c r="F38" i="9"/>
  <c r="F36" i="9"/>
  <c r="F35" i="9"/>
  <c r="F34" i="9"/>
  <c r="F33" i="9"/>
  <c r="F32" i="9"/>
  <c r="F30" i="9"/>
  <c r="F29" i="9"/>
  <c r="F28" i="9"/>
  <c r="F27" i="9"/>
  <c r="F25" i="9"/>
  <c r="F24" i="9"/>
  <c r="F23" i="9"/>
  <c r="F22" i="9"/>
  <c r="F21" i="9"/>
  <c r="F20" i="9"/>
  <c r="F19" i="9"/>
  <c r="F18" i="9"/>
  <c r="F17" i="9"/>
  <c r="F15" i="9"/>
  <c r="F14" i="9"/>
  <c r="F13" i="9"/>
  <c r="F12" i="9"/>
  <c r="F8" i="9"/>
  <c r="F46" i="8"/>
  <c r="F44" i="8"/>
  <c r="F43" i="8"/>
  <c r="F41" i="8"/>
  <c r="F40" i="8"/>
  <c r="F39" i="8"/>
  <c r="F38" i="8"/>
  <c r="F36" i="8"/>
  <c r="F35" i="8"/>
  <c r="F34" i="8"/>
  <c r="F33" i="8"/>
  <c r="F32" i="8"/>
  <c r="F30" i="8"/>
  <c r="F29" i="8"/>
  <c r="F28" i="8"/>
  <c r="F27" i="8"/>
  <c r="F25" i="8"/>
  <c r="F24" i="8"/>
  <c r="F23" i="8"/>
  <c r="F22" i="8"/>
  <c r="F21" i="8"/>
  <c r="F20" i="8"/>
  <c r="F19" i="8"/>
  <c r="F18" i="8"/>
  <c r="F17" i="8"/>
  <c r="F15" i="8"/>
  <c r="F14" i="8"/>
  <c r="F13" i="8"/>
  <c r="F12" i="8"/>
  <c r="F8" i="8"/>
  <c r="F31" i="7"/>
  <c r="F30" i="7"/>
  <c r="F29" i="7"/>
  <c r="F28" i="7"/>
  <c r="F27" i="7"/>
  <c r="F26" i="7"/>
  <c r="F25" i="7"/>
  <c r="F24" i="7"/>
  <c r="F22" i="7"/>
  <c r="F21" i="7"/>
  <c r="F20" i="7"/>
  <c r="F19" i="7"/>
  <c r="F18" i="7"/>
  <c r="F17" i="7"/>
  <c r="F15" i="7"/>
  <c r="F14" i="7"/>
  <c r="F13" i="7"/>
  <c r="F12" i="7"/>
  <c r="F8" i="7"/>
  <c r="F31" i="6"/>
  <c r="F30" i="6"/>
  <c r="F29" i="6"/>
  <c r="F28" i="6"/>
  <c r="F27" i="6"/>
  <c r="F26" i="6"/>
  <c r="F25" i="6"/>
  <c r="F24" i="6"/>
  <c r="F22" i="6"/>
  <c r="F21" i="6"/>
  <c r="F20" i="6"/>
  <c r="F19" i="6"/>
  <c r="F18" i="6"/>
  <c r="F17" i="6"/>
  <c r="F15" i="6"/>
  <c r="F14" i="6"/>
  <c r="F13" i="6"/>
  <c r="F12" i="6"/>
  <c r="F8" i="6"/>
  <c r="F46" i="5"/>
  <c r="F44" i="5"/>
  <c r="F43" i="5"/>
  <c r="F41" i="5"/>
  <c r="F40" i="5"/>
  <c r="F39" i="5"/>
  <c r="F38" i="5"/>
  <c r="F36" i="5"/>
  <c r="F35" i="5"/>
  <c r="F34" i="5"/>
  <c r="F33" i="5"/>
  <c r="F32" i="5"/>
  <c r="F30" i="5"/>
  <c r="F29" i="5"/>
  <c r="F28" i="5"/>
  <c r="F27" i="5"/>
  <c r="F25" i="5"/>
  <c r="F24" i="5"/>
  <c r="F23" i="5"/>
  <c r="F22" i="5"/>
  <c r="F21" i="5"/>
  <c r="F20" i="5"/>
  <c r="F19" i="5"/>
  <c r="F18" i="5"/>
  <c r="F17" i="5"/>
  <c r="F15" i="5"/>
  <c r="F14" i="5"/>
  <c r="F13" i="5"/>
  <c r="F12" i="5"/>
  <c r="F46" i="4"/>
  <c r="F44" i="4"/>
  <c r="F43" i="4"/>
  <c r="F41" i="4"/>
  <c r="F40" i="4"/>
  <c r="F39" i="4"/>
  <c r="F38" i="4"/>
  <c r="F36" i="4"/>
  <c r="F35" i="4"/>
  <c r="F34" i="4"/>
  <c r="F33" i="4"/>
  <c r="F32" i="4"/>
  <c r="F30" i="4"/>
  <c r="F29" i="4"/>
  <c r="F28" i="4"/>
  <c r="F27" i="4"/>
  <c r="F25" i="4"/>
  <c r="F24" i="4"/>
  <c r="F23" i="4"/>
  <c r="F22" i="4"/>
  <c r="F21" i="4"/>
  <c r="F20" i="4"/>
  <c r="F19" i="4"/>
  <c r="F18" i="4"/>
  <c r="F17" i="4"/>
  <c r="F15" i="4"/>
  <c r="F14" i="4"/>
  <c r="F13" i="4"/>
  <c r="F12" i="4"/>
  <c r="F8" i="4"/>
  <c r="F46" i="3"/>
  <c r="F44" i="3"/>
  <c r="F43" i="3"/>
  <c r="F41" i="3"/>
  <c r="F40" i="3"/>
  <c r="F39" i="3"/>
  <c r="F38" i="3"/>
  <c r="F36" i="3"/>
  <c r="F35" i="3"/>
  <c r="F34" i="3"/>
  <c r="F33" i="3"/>
  <c r="F32" i="3"/>
  <c r="F30" i="3"/>
  <c r="F29" i="3"/>
  <c r="F28" i="3"/>
  <c r="F27" i="3"/>
  <c r="F25" i="3"/>
  <c r="F24" i="3"/>
  <c r="F23" i="3"/>
  <c r="F22" i="3"/>
  <c r="F21" i="3"/>
  <c r="F20" i="3"/>
  <c r="F19" i="3"/>
  <c r="F18" i="3"/>
  <c r="F17" i="3"/>
  <c r="F15" i="3"/>
  <c r="F14" i="3"/>
  <c r="F13" i="3"/>
  <c r="F12" i="3"/>
  <c r="F8" i="3"/>
  <c r="F46" i="2"/>
  <c r="F44" i="2"/>
  <c r="F43" i="2"/>
  <c r="F41" i="2"/>
  <c r="F40" i="2"/>
  <c r="F39" i="2"/>
  <c r="F38" i="2"/>
  <c r="F36" i="2"/>
  <c r="F35" i="2"/>
  <c r="F34" i="2"/>
  <c r="F33" i="2"/>
  <c r="F32" i="2"/>
  <c r="F30" i="2"/>
  <c r="F29" i="2"/>
  <c r="F28" i="2"/>
  <c r="F27" i="2"/>
  <c r="F25" i="2"/>
  <c r="F24" i="2"/>
  <c r="F23" i="2"/>
  <c r="F22" i="2"/>
  <c r="F21" i="2"/>
  <c r="F20" i="2"/>
  <c r="F19" i="2"/>
  <c r="F18" i="2"/>
  <c r="F17" i="2"/>
  <c r="F15" i="2"/>
  <c r="F14" i="2"/>
  <c r="F13" i="2"/>
  <c r="F12" i="2"/>
  <c r="F8" i="2"/>
  <c r="G42" i="1"/>
  <c r="F48" i="19" l="1"/>
  <c r="F48" i="20"/>
  <c r="F8" i="15"/>
  <c r="F48" i="14"/>
  <c r="F48" i="13"/>
  <c r="F48" i="12"/>
  <c r="F8" i="11"/>
  <c r="F48" i="10"/>
  <c r="F48" i="9"/>
  <c r="F48" i="8"/>
  <c r="F33" i="7"/>
  <c r="F37" i="1"/>
  <c r="G37" i="1" s="1"/>
  <c r="F36" i="1"/>
  <c r="G36" i="1" s="1"/>
  <c r="F35" i="1"/>
  <c r="G35" i="1" s="1"/>
  <c r="F34" i="1"/>
  <c r="G34" i="1" s="1"/>
  <c r="F48" i="18"/>
  <c r="F48" i="17"/>
  <c r="F33" i="6"/>
  <c r="F8" i="5"/>
  <c r="F48" i="4"/>
  <c r="F48" i="3"/>
  <c r="F48" i="2"/>
  <c r="F33" i="16"/>
  <c r="F33" i="1"/>
  <c r="G33" i="1" s="1"/>
  <c r="F32" i="1"/>
  <c r="G32" i="1" s="1"/>
  <c r="F30" i="1"/>
  <c r="G30" i="1" s="1"/>
  <c r="F29" i="1"/>
  <c r="G29" i="1" s="1"/>
  <c r="F28" i="1"/>
  <c r="G28" i="1" s="1"/>
  <c r="F26" i="1"/>
  <c r="G26" i="1" s="1"/>
  <c r="F25" i="1"/>
  <c r="G25" i="1" s="1"/>
  <c r="F24" i="1"/>
  <c r="G24" i="1" s="1"/>
  <c r="F23" i="1"/>
  <c r="G23" i="1" s="1"/>
  <c r="F22" i="1"/>
  <c r="G22" i="1" s="1"/>
  <c r="F20" i="1"/>
  <c r="G20" i="1" s="1"/>
  <c r="F19" i="1"/>
  <c r="G19" i="1" s="1"/>
  <c r="F18" i="1"/>
  <c r="F48" i="21"/>
  <c r="F31" i="1" l="1"/>
  <c r="G31" i="1" s="1"/>
  <c r="F48" i="15"/>
  <c r="F48" i="11"/>
  <c r="F27" i="1"/>
  <c r="G27" i="1" s="1"/>
  <c r="F48" i="5"/>
  <c r="F21" i="1"/>
  <c r="G21" i="1" s="1"/>
  <c r="G18" i="1"/>
  <c r="G38" i="1" l="1"/>
  <c r="F38" i="1"/>
  <c r="F46" i="1" s="1"/>
  <c r="F48" i="1" l="1"/>
  <c r="F47" i="1"/>
</calcChain>
</file>

<file path=xl/sharedStrings.xml><?xml version="1.0" encoding="utf-8"?>
<sst xmlns="http://schemas.openxmlformats.org/spreadsheetml/2006/main" count="2160" uniqueCount="203">
  <si>
    <t>IN'LI PACA CORSE</t>
  </si>
  <si>
    <t>Entretien de propreté des résidences</t>
  </si>
  <si>
    <t>DOSSIER DE CONSULTATION DES ENTREPRISES</t>
  </si>
  <si>
    <t>DÉCOMPOSITION DU PRIX GLOBAL ET FORFAITAIRE - Indice A</t>
  </si>
  <si>
    <t>Lot n°2 - ALPES-MARITIMES — SECTEUR CENTRE (06) - SYNTHÈSE</t>
  </si>
  <si>
    <t>NOTICE À L'ATTENTION DU CANDIDAT
La présente Décomposition du Prix Global et Forfaitaire (DPGF) constitue la pièce financière contractuelle du marché. Elle est composée de deux sections :
Section A — Prix Global et Forfaitaire mensuel par résidence : le candidat complète, dans chaque onglet « Résidence », le prix unitaire HT au passage (cellules jaunes) de chaque prestation. Les colonnes « Nb passages/mois » sont pré-remplies à titre prévisionnel et le total mensuel HT par résidence se calcule automatiquement. Conformément à l'article R.2112-6 du Code de la commande publique, ce prix est forfaitaire : il rémunère le titulaire pour la prestation, indépendamment du nombre réel de passages effectués, dès lors que la fréquence contractuelle est respectée. Les prestations de remplacement d'ampoules et de débouchage de crépines sont incluses dans le forfait, à concurrence d'un usage normal d'exploitation tel que précisé au CCTP.
Section B — Prix Unitaire horaire HT pour remplacement ponctuel de gardien : à compléter dans le présent onglet de synthèse. Facturé à l'usage sur la base d'états contradictoires. Conformément au CCAP, cette part à prix unitaires est plafonnée à 20 % du montant forfaitaire total HT du lot sur la durée du marché.
Le présent classeur, dûment complété, daté et signé, est joint à l'offre du candidat.</t>
  </si>
  <si>
    <t>SECTION A — PRIX GLOBAL ET FORFAITAIRE PAR RÉSIDENCE</t>
  </si>
  <si>
    <t>N°</t>
  </si>
  <si>
    <t>Résidence</t>
  </si>
  <si>
    <t>Adresse</t>
  </si>
  <si>
    <t>Nb logts</t>
  </si>
  <si>
    <t>Gardien</t>
  </si>
  <si>
    <t>Total mensuel HT (€)</t>
  </si>
  <si>
    <t>Total annuel HT (€)</t>
  </si>
  <si>
    <t>JOLY 1</t>
  </si>
  <si>
    <t>12 CORNICHE ANDRE DE JOLY, 6300 NICE</t>
  </si>
  <si>
    <t>NON</t>
  </si>
  <si>
    <t>JOLY 2</t>
  </si>
  <si>
    <t>18 CORNICHE ANDRE DE JOLY, 6300 NICE</t>
  </si>
  <si>
    <t>PRINCE</t>
  </si>
  <si>
    <t>950 AVE DU GENERAL DE GAULLE, 6700 ST LAURENT DU VAR</t>
  </si>
  <si>
    <t>LA LANTERNE</t>
  </si>
  <si>
    <t>32 AVENUE DE LA LANTERNE, 6200 NICE</t>
  </si>
  <si>
    <t xml:space="preserve"> 93 MADELEINE</t>
  </si>
  <si>
    <t>93 BOULEVARD DE LA MADELEINE, 6000 NICE</t>
  </si>
  <si>
    <t>OUI</t>
  </si>
  <si>
    <t>SAINT-AUGUSTIN</t>
  </si>
  <si>
    <t>72 AVENUE HENRI MATISSE, 6200 NICE</t>
  </si>
  <si>
    <t>BELLET 1</t>
  </si>
  <si>
    <t>144 ROUTE DE BELLET, 6200 NICE</t>
  </si>
  <si>
    <t>SAINT LAURENT</t>
  </si>
  <si>
    <t>832 AVENUE GENERAL DE GAULLE, 6700 ST LAURENT DU VAR</t>
  </si>
  <si>
    <t>BELLET 2</t>
  </si>
  <si>
    <t>147 ROUTE DE BELLET, 6200 NICE</t>
  </si>
  <si>
    <t>LES MARAICHERS</t>
  </si>
  <si>
    <t>14 / 16 TRAVERSE DES MARAICHERS, 6200 NICE</t>
  </si>
  <si>
    <t>VILLA CAROLINE</t>
  </si>
  <si>
    <t>2 RUE CAROLINE, 6100 NICE</t>
  </si>
  <si>
    <t>258 MADELEINE</t>
  </si>
  <si>
    <t>258 BOULEVARD DE LA MADELEINE, 6200 NICE</t>
  </si>
  <si>
    <t>LE VERDI</t>
  </si>
  <si>
    <t>31 RUE VERDI, 6000 NICE</t>
  </si>
  <si>
    <t>CESSOLE</t>
  </si>
  <si>
    <t>62 BOULEVARD DE CESSOLE, 6100 NICE</t>
  </si>
  <si>
    <t>LES PUGETS</t>
  </si>
  <si>
    <t>789 AVENUE JEAN AICARD LES PUGET, 6700 ST LAURENT DU VAR</t>
  </si>
  <si>
    <t>RAYNAUD</t>
  </si>
  <si>
    <t>8 BOULEVARD AUGUSTE RAYNAUD, 6100 NICE</t>
  </si>
  <si>
    <t>LOU PEBRIE</t>
  </si>
  <si>
    <t>1 RUE HENRI BARBUSSE, 6670 ST MARTIN DU VAR</t>
  </si>
  <si>
    <t>LES JARDINS DE MATISSE</t>
  </si>
  <si>
    <t>68 AVE HENRI MATISSE, 6200 NICE</t>
  </si>
  <si>
    <t>LOU COULOMBIE</t>
  </si>
  <si>
    <t>20 CHEMIN LOU COLOMBIE, 6510 CARROS</t>
  </si>
  <si>
    <t>LOU DEI SEUVO</t>
  </si>
  <si>
    <t>390 RTE DES PLANS, 6510 CARROS</t>
  </si>
  <si>
    <t>TOTAL Section A (mensuel HT)</t>
  </si>
  <si>
    <t>SECTION B — PRIX UNITAIRE POUR REMPLACEMENT PONCTUEL DE GARDIEN</t>
  </si>
  <si>
    <t>Désignation</t>
  </si>
  <si>
    <t>Unité</t>
  </si>
  <si>
    <t>PU HT (€)</t>
  </si>
  <si>
    <t>PU TTC (€)</t>
  </si>
  <si>
    <t>B.1</t>
  </si>
  <si>
    <t>Taux horaire HT pour remplacement ponctuel de gardien (sur demande d'IN'LI PACA CORSE)</t>
  </si>
  <si>
    <t>Heure</t>
  </si>
  <si>
    <t>Note : Cette prestation est facturée à l'usage sur la base d'états contradictoires signés par le gardien titulaire ou le service technique d'IN'LI PACA CORSE. Aucun minimum de commande n'est garanti. Conformément au CCAP, la part à prix unitaires (Section B) ne pourra excéder, sur la durée totale du marché, 20 % du montant forfaitaire total HT du lot. Ces prestations demeurent accessoires au marché forfaitaire principal et ne constituent pas un accord-cadre autonome.</t>
  </si>
  <si>
    <t>RÉCAPITULATIF FORFAITAIRE — Lot n°2</t>
  </si>
  <si>
    <t>Prix Global Forfaitaire MENSUEL HT (Section A)</t>
  </si>
  <si>
    <t>Prix Global Forfaitaire ANNUEL HT (Section A)</t>
  </si>
  <si>
    <t>Prix Global Forfaitaire TRIENNAL HT (Section A — 36 mois fermes, hors révision)</t>
  </si>
  <si>
    <t>Date :</t>
  </si>
  <si>
    <t>Signature et cachet du candidat :</t>
  </si>
  <si>
    <t>Lot n°2 - ALPES-MARITIMES — SECTEUR CENTRE (06)</t>
  </si>
  <si>
    <t>RÉSIDENCE 1 — JOLY 1 (SANS GARDIEN)</t>
  </si>
  <si>
    <t>12 CORNICHE ANDRE DE JOLY, 6300 NICE — 61 logements</t>
  </si>
  <si>
    <t>TOTAL MENSUEL HT POUR CETTE RÉSIDENCE (€)</t>
  </si>
  <si>
    <t>N° Prix</t>
  </si>
  <si>
    <t>Tâche</t>
  </si>
  <si>
    <t>Fréquence</t>
  </si>
  <si>
    <t>Nb passages/mois
(prévisionnel)</t>
  </si>
  <si>
    <t>PU HT au passage (€)</t>
  </si>
  <si>
    <t>1 - ORDURES MÉNAGÈRES (du lundi au samedi inclus)</t>
  </si>
  <si>
    <t>1.1</t>
  </si>
  <si>
    <t>Balayage et mise en containers des détritus récupérés dans les locaux et sur les emplacements de stockage</t>
  </si>
  <si>
    <t>Journalier (L-S)</t>
  </si>
  <si>
    <t>1.2</t>
  </si>
  <si>
    <t>Nettoyage à l'eau des locaux, désinfection des containers et locaux</t>
  </si>
  <si>
    <t>1.3</t>
  </si>
  <si>
    <t>Débouchage préventif des crépines d'évacuation d'eau dans le local à containers</t>
  </si>
  <si>
    <t>Bimestriel</t>
  </si>
  <si>
    <t>1.4</t>
  </si>
  <si>
    <t>Rentrée et rangement des containers vides dans les locaux vide-ordures</t>
  </si>
  <si>
    <t>2 - HALLS D'ENTRÉE (sauf samedis, dimanches et jours fériés)</t>
  </si>
  <si>
    <t>2.1</t>
  </si>
  <si>
    <t>Dépoussiérage et nettoyage des dessus de plinthes, poignées de radiateurs, extincteurs, luminaires, interrupteurs électriques, grilles de ventilation et boîtes aux lettres</t>
  </si>
  <si>
    <t>Journalier (sauf S/D/F)</t>
  </si>
  <si>
    <t>2.2</t>
  </si>
  <si>
    <t>Nettoyage et lessivage des portes d'entrée et de services</t>
  </si>
  <si>
    <t>2.3</t>
  </si>
  <si>
    <t>Fourniture et remplacement des ampoules hors d'état par une personne habilitée (halls, cages d'escaliers, ascenseurs)</t>
  </si>
  <si>
    <t>Mensuel</t>
  </si>
  <si>
    <t>2.4</t>
  </si>
  <si>
    <t>Nettoyage des miroirs et parties vitrées y compris les panneaux d'affichage</t>
  </si>
  <si>
    <t>2.5</t>
  </si>
  <si>
    <t>Ramassage des papiers, prospectus et vidage des corbeilles à papiers</t>
  </si>
  <si>
    <t>2.6</t>
  </si>
  <si>
    <t>Enlèvement des traces diverses sur les parties horizontales et verticales</t>
  </si>
  <si>
    <t>2.7</t>
  </si>
  <si>
    <t>Balayage et lavage des sols</t>
  </si>
  <si>
    <t>2.8</t>
  </si>
  <si>
    <t>Nettoyage des murs en carrelage</t>
  </si>
  <si>
    <t>2.9</t>
  </si>
  <si>
    <t>Décrassage et nettoyage des portes palières de l'ascenseur</t>
  </si>
  <si>
    <t>3 - ASCENSEURS (sauf samedis, dimanches et jours fériés)</t>
  </si>
  <si>
    <t>3.1</t>
  </si>
  <si>
    <t>Nettoyage et lessivage des sols, plafonds, parois et portes</t>
  </si>
  <si>
    <t>3.2</t>
  </si>
  <si>
    <t>Nettoyage des miroirs, panneaux de commande, luminaires</t>
  </si>
  <si>
    <t>3.3</t>
  </si>
  <si>
    <t>3.4</t>
  </si>
  <si>
    <t>Ramassage des papiers et autres objets</t>
  </si>
  <si>
    <t>4 - CAGES D'ESCALIERS</t>
  </si>
  <si>
    <t>4.1</t>
  </si>
  <si>
    <t>Nettoyage et lessivage des sols des paliers et marches d'escaliers, plafonds et parois</t>
  </si>
  <si>
    <t>Hebdomadaire</t>
  </si>
  <si>
    <t>4.2</t>
  </si>
  <si>
    <t>4.3</t>
  </si>
  <si>
    <t>Dépoussiérage et nettoyage des rampes et garde-corps, plinthes, poignées de portes, radiateurs, extincteurs, luminaires, interrupteurs électriques, grilles de ventilation</t>
  </si>
  <si>
    <t>4.4</t>
  </si>
  <si>
    <t>4.5</t>
  </si>
  <si>
    <t>Lessivage des portes de gaine technique, et nettoyage des gaines</t>
  </si>
  <si>
    <t>5 - ABORDS</t>
  </si>
  <si>
    <t>5.1</t>
  </si>
  <si>
    <t>Balayage des abords de la périphérie des bâtiments, trottoirs, accès aux bâtiments, couloirs traversants et aires de stationnement</t>
  </si>
  <si>
    <t>5.2</t>
  </si>
  <si>
    <t>Ramassage des papiers et détritus des abords et dans les plantations</t>
  </si>
  <si>
    <t>5.3</t>
  </si>
  <si>
    <t>Nettoyage et débouchage préventif des crépines et avaloirs des eaux pluviales</t>
  </si>
  <si>
    <t>5.4</t>
  </si>
  <si>
    <t>6 - LOCAUX À CONTAINERS</t>
  </si>
  <si>
    <t>6.1</t>
  </si>
  <si>
    <t>Nettoyage à la haute pression des murs et sols, portes et containers</t>
  </si>
  <si>
    <t>6.2</t>
  </si>
  <si>
    <t>Désinfection du local</t>
  </si>
  <si>
    <t>7 - PARKINGS EXTÉRIEURS</t>
  </si>
  <si>
    <t>7.1</t>
  </si>
  <si>
    <t>Balayage des sols</t>
  </si>
  <si>
    <t>TOTAL MENSUEL HT — RÉSIDENCE</t>
  </si>
  <si>
    <t>RÉSIDENCE 2 — JOLY 2 (SANS GARDIEN)</t>
  </si>
  <si>
    <t>18 CORNICHE ANDRE DE JOLY, 6300 NICE — 124 logements</t>
  </si>
  <si>
    <t>RÉSIDENCE 3 — PRINCE (SANS GARDIEN)</t>
  </si>
  <si>
    <t>950 AVE DU GENERAL DE GAULLE, 6700 ST LAURENT DU VAR — 19 logements</t>
  </si>
  <si>
    <t>RÉSIDENCE 4 — LA LANTERNE (SANS GARDIEN)</t>
  </si>
  <si>
    <t>32 AVENUE DE LA LANTERNE, 6200 NICE — 100 logements</t>
  </si>
  <si>
    <t>RÉSIDENCE 5 —  93 MADELEINE (AVEC GARDIEN)</t>
  </si>
  <si>
    <t>93 BOULEVARD DE LA MADELEINE, 6000 NICE — 168 logements</t>
  </si>
  <si>
    <t>2 - CAGES D'ESCALIERS</t>
  </si>
  <si>
    <t>Fourniture et remplacement des ampoules hors d'état par une personne habilitée (parties communes)</t>
  </si>
  <si>
    <t>3 - LOGE GARDIEN ET LOCAUX ANNEXES</t>
  </si>
  <si>
    <t>Entretien des bureaux de la Direction (vidage corbeilles, dépoussiérage, aspiration, lavage sols)</t>
  </si>
  <si>
    <t>Journalier (L-V)</t>
  </si>
  <si>
    <t>Entretien des sanitaires (nettoyage et désinfection cuvettes, vasques, robinetterie, sols)</t>
  </si>
  <si>
    <t>Entretien de la cuisine (nettoyage du plan de travail, aspiration, lavage des sols)</t>
  </si>
  <si>
    <t>Entretien de l'ensemble des bureaux (vidage corbeilles, dépoussiérage mobilier et matériel info, aspiration, lavage sols)</t>
  </si>
  <si>
    <t>3.5</t>
  </si>
  <si>
    <t>Entretien de la terrasse (balayage)</t>
  </si>
  <si>
    <t>3.6</t>
  </si>
  <si>
    <t>Entretien de la vitrerie (nettoyage intérieur et extérieur accessible)</t>
  </si>
  <si>
    <t>3.7</t>
  </si>
  <si>
    <t>Entretien des placards techniques (aspiration intérieur)</t>
  </si>
  <si>
    <t>3.8</t>
  </si>
  <si>
    <t>Entretien des cloisons vitrées</t>
  </si>
  <si>
    <t>Trimestriel</t>
  </si>
  <si>
    <t>RÉSIDENCE 6 — SAINT-AUGUSTIN (AVEC GARDIEN)</t>
  </si>
  <si>
    <t>72 AVENUE HENRI MATISSE, 6200 NICE — 145 logements</t>
  </si>
  <si>
    <t>RÉSIDENCE 7 — BELLET 1 (SANS GARDIEN)</t>
  </si>
  <si>
    <t>144 ROUTE DE BELLET, 6200 NICE — 28 logements</t>
  </si>
  <si>
    <t>RÉSIDENCE 8 — SAINT LAURENT (SANS GARDIEN)</t>
  </si>
  <si>
    <t>832 AVENUE GENERAL DE GAULLE, 6700 ST LAURENT DU VAR — 66 logements</t>
  </si>
  <si>
    <t>RÉSIDENCE 9 — BELLET 2 (SANS GARDIEN)</t>
  </si>
  <si>
    <t>147 ROUTE DE BELLET, 6200 NICE — 42 logements</t>
  </si>
  <si>
    <t>RÉSIDENCE 10 — LES MARAICHERS (SANS GARDIEN)</t>
  </si>
  <si>
    <t>14 / 16 TRAVERSE DES MARAICHERS, 6200 NICE — 24 logements</t>
  </si>
  <si>
    <t>RÉSIDENCE 11 — VILLA CAROLINE (SANS GARDIEN)</t>
  </si>
  <si>
    <t>2 RUE CAROLINE, 6100 NICE — 7 logements</t>
  </si>
  <si>
    <t>RÉSIDENCE 12 — 258 MADELEINE (SANS GARDIEN)</t>
  </si>
  <si>
    <t>258 BOULEVARD DE LA MADELEINE, 6200 NICE — 35 logements</t>
  </si>
  <si>
    <t>RÉSIDENCE 13 — LE VERDI (SANS GARDIEN)</t>
  </si>
  <si>
    <t>31 RUE VERDI, 6000 NICE — 19 logements</t>
  </si>
  <si>
    <t>RÉSIDENCE 14 — CESSOLE (SANS GARDIEN)</t>
  </si>
  <si>
    <t>62 BOULEVARD DE CESSOLE, 6100 NICE — 16 logements</t>
  </si>
  <si>
    <t>RÉSIDENCE 15 — LES PUGETS (AVEC GARDIEN)</t>
  </si>
  <si>
    <t>789 AVENUE JEAN AICARD LES PUGET, 6700 ST LAURENT DU VAR — 110 logements</t>
  </si>
  <si>
    <t>RÉSIDENCE 16 — RAYNAUD (SANS GARDIEN)</t>
  </si>
  <si>
    <t>8 BOULEVARD AUGUSTE RAYNAUD, 6100 NICE — 11 logements</t>
  </si>
  <si>
    <t>RÉSIDENCE 17 — LOU PEBRIE (SANS GARDIEN)</t>
  </si>
  <si>
    <t>1 RUE HENRI BARBUSSE, 6670 ST MARTIN DU VAR — 9 logements</t>
  </si>
  <si>
    <t>RÉSIDENCE 18 — LES JARDINS DE MATISSE (SANS GARDIEN)</t>
  </si>
  <si>
    <t>68 AVE HENRI MATISSE, 6200 NICE — 18 logements</t>
  </si>
  <si>
    <t>RÉSIDENCE 19 — LOU COULOMBIE (SANS GARDIEN)</t>
  </si>
  <si>
    <t>20 CHEMIN LOU COLOMBIE, 6510 CARROS — 6 logements</t>
  </si>
  <si>
    <t>RÉSIDENCE 20 — LOU DEI SEUVO (SANS GARDIEN)</t>
  </si>
  <si>
    <t>390 RTE DES PLANS, 6510 CARROS — 12 logements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</si>
</sst>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quot;"/>
  </numFmts>
  <fonts count="7" x14ac:knownFonts="1">
    <font>
      <sz val="11"/>
      <color theme="1"/>
      <name val="Calibri"/>
      <family val="2"/>
      <charset val="1"/>
    </font>
    <font>
      <b/>
      <sz val="20"/>
      <name val="Arial"/>
      <charset val="1"/>
    </font>
    <font>
      <b/>
      <sz val="14"/>
      <name val="Arial"/>
      <charset val="1"/>
    </font>
    <font>
      <sz val="10"/>
      <name val="Arial"/>
      <charset val="1"/>
    </font>
    <font>
      <b/>
      <sz val="10"/>
      <name val="Arial"/>
      <charset val="1"/>
    </font>
    <font>
      <b/>
      <sz val="11"/>
      <name val="Arial"/>
      <charset val="1"/>
    </font>
    <font>
      <i/>
      <sz val="9"/>
      <name val="Arial"/>
      <charset val="1"/>
    </font>
  </fonts>
  <fills count="6">
    <fill>
      <patternFill patternType="none"/>
    </fill>
    <fill>
      <patternFill patternType="gray125"/>
    </fill>
    <fill>
      <patternFill patternType="solid">
        <fgColor rgb="FFA6CAF0"/>
        <bgColor rgb="FFC0C0C0"/>
      </patternFill>
    </fill>
    <fill>
      <patternFill patternType="solid">
        <fgColor rgb="FFD9E1F2"/>
        <bgColor rgb="FFE7E6E6"/>
      </patternFill>
    </fill>
    <fill>
      <patternFill patternType="solid">
        <fgColor rgb="FFFFFF99"/>
        <bgColor rgb="FFFFFFCC"/>
      </patternFill>
    </fill>
    <fill>
      <patternFill patternType="solid">
        <fgColor rgb="FFE7E6E6"/>
        <bgColor rgb="FFD9E1F2"/>
      </patternFill>
    </fill>
  </fills>
  <borders count="4">
    <border>
      <left/>
      <right/>
      <top/>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20">
    <xf numFmtId="0" fontId="0" fillId="0" borderId="0" xfId="0"/>
    <xf numFmtId="0" fontId="4" fillId="2" borderId="2" xfId="0" applyFont="1" applyFill="1" applyBorder="1" applyAlignment="1">
      <alignment horizontal="left" vertical="center" wrapText="1"/>
    </xf>
    <xf numFmtId="0" fontId="3" fillId="0" borderId="0" xfId="0" applyFont="1" applyAlignment="1">
      <alignment horizontal="center" vertical="center" wrapText="1"/>
    </xf>
    <xf numFmtId="0" fontId="2" fillId="2" borderId="0" xfId="0" applyFont="1" applyFill="1" applyAlignment="1">
      <alignment horizontal="center" vertical="center" wrapText="1"/>
    </xf>
    <xf numFmtId="164" fontId="5" fillId="3" borderId="3" xfId="0" applyNumberFormat="1" applyFont="1" applyFill="1" applyBorder="1" applyAlignment="1">
      <alignment horizontal="right" vertical="center"/>
    </xf>
    <xf numFmtId="0" fontId="6" fillId="0" borderId="2" xfId="0" applyFont="1" applyBorder="1" applyAlignment="1">
      <alignment horizontal="justify" vertical="top" wrapText="1"/>
    </xf>
    <xf numFmtId="0" fontId="3" fillId="0" borderId="3" xfId="0" applyFont="1" applyBorder="1" applyAlignment="1">
      <alignment horizontal="left" vertical="center" wrapText="1"/>
    </xf>
    <xf numFmtId="0" fontId="5" fillId="3" borderId="2" xfId="0" applyFont="1" applyFill="1" applyBorder="1" applyAlignment="1">
      <alignment horizontal="right" vertical="center"/>
    </xf>
    <xf numFmtId="0" fontId="2" fillId="2" borderId="2" xfId="0" applyFont="1" applyFill="1" applyBorder="1" applyAlignment="1">
      <alignment horizontal="center" vertical="center" wrapText="1"/>
    </xf>
    <xf numFmtId="0" fontId="3" fillId="0" borderId="1" xfId="0" applyFont="1" applyBorder="1" applyAlignment="1">
      <alignment horizontal="justify" vertical="top"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4" fillId="2" borderId="3"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left" vertical="center" wrapText="1"/>
    </xf>
    <xf numFmtId="164" fontId="3" fillId="0" borderId="3" xfId="0" applyNumberFormat="1" applyFont="1" applyBorder="1" applyAlignment="1">
      <alignment horizontal="right" vertical="center"/>
    </xf>
    <xf numFmtId="164" fontId="5" fillId="3" borderId="3" xfId="0" applyNumberFormat="1" applyFont="1" applyFill="1" applyBorder="1" applyAlignment="1">
      <alignment horizontal="right" vertical="center"/>
    </xf>
    <xf numFmtId="164" fontId="3" fillId="4" borderId="3" xfId="0" applyNumberFormat="1" applyFont="1" applyFill="1" applyBorder="1" applyAlignment="1">
      <alignment horizontal="right" vertical="center"/>
    </xf>
    <xf numFmtId="0" fontId="5" fillId="0" borderId="0" xfId="0" applyFont="1"/>
    <xf numFmtId="2" fontId="3" fillId="5" borderId="3"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indexedColors>
      <rgbColor rgb="FF000000"/>
      <rgbColor rgb="FFE7E6E6"/>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CCFFCC"/>
      <rgbColor rgb="FFFFFF99"/>
      <rgbColor rgb="FFA6CAF0"/>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50"/>
  <sheetViews>
    <sheetView tabSelected="1" topLeftCell="A10" zoomScaleNormal="100" workbookViewId="0">
      <selection sqref="A1:G1"/>
    </sheetView>
  </sheetViews>
  <sheetFormatPr baseColWidth="10" defaultColWidth="8.7109375" defaultRowHeight="15" x14ac:dyDescent="0.25"/>
  <cols>
    <col min="1" max="1" width="6" customWidth="1"/>
    <col min="2" max="2" width="28" customWidth="1"/>
    <col min="3" max="3" width="38" customWidth="1"/>
    <col min="4" max="5" width="10" customWidth="1"/>
    <col min="6" max="7" width="18" customWidth="1"/>
  </cols>
  <sheetData>
    <row r="1" spans="1:7" ht="24.4" customHeight="1" x14ac:dyDescent="0.25">
      <c r="A1" s="11" t="s">
        <v>0</v>
      </c>
      <c r="B1" s="11"/>
      <c r="C1" s="11"/>
      <c r="D1" s="11"/>
      <c r="E1" s="11"/>
      <c r="F1" s="11"/>
      <c r="G1" s="11"/>
    </row>
    <row r="2" spans="1:7" ht="24.4" customHeight="1" x14ac:dyDescent="0.25">
      <c r="A2" s="11" t="s">
        <v>1</v>
      </c>
      <c r="B2" s="11"/>
      <c r="C2" s="11"/>
      <c r="D2" s="11"/>
      <c r="E2" s="11"/>
      <c r="F2" s="11"/>
      <c r="G2" s="11"/>
    </row>
    <row r="3" spans="1:7" ht="17.45" customHeight="1" x14ac:dyDescent="0.25">
      <c r="A3" s="10" t="s">
        <v>2</v>
      </c>
      <c r="B3" s="10"/>
      <c r="C3" s="10"/>
      <c r="D3" s="10"/>
      <c r="E3" s="10"/>
      <c r="F3" s="10"/>
      <c r="G3" s="10"/>
    </row>
    <row r="4" spans="1:7" ht="17.45" customHeight="1" x14ac:dyDescent="0.25">
      <c r="A4" s="10" t="s">
        <v>3</v>
      </c>
      <c r="B4" s="10"/>
      <c r="C4" s="10"/>
      <c r="D4" s="10"/>
      <c r="E4" s="10"/>
      <c r="F4" s="10"/>
      <c r="G4" s="10"/>
    </row>
    <row r="5" spans="1:7" ht="17.45" customHeight="1" x14ac:dyDescent="0.25">
      <c r="A5" s="10" t="s">
        <v>4</v>
      </c>
      <c r="B5" s="10"/>
      <c r="C5" s="10"/>
      <c r="D5" s="10"/>
      <c r="E5" s="10"/>
      <c r="F5" s="10"/>
      <c r="G5" s="10"/>
    </row>
    <row r="7" spans="1:7" ht="16.5" customHeight="1" x14ac:dyDescent="0.25">
      <c r="A7" s="9" t="s">
        <v>5</v>
      </c>
      <c r="B7" s="9"/>
      <c r="C7" s="9"/>
      <c r="D7" s="9"/>
      <c r="E7" s="9"/>
      <c r="F7" s="9"/>
      <c r="G7" s="9"/>
    </row>
    <row r="8" spans="1:7" ht="16.5" customHeight="1" x14ac:dyDescent="0.25">
      <c r="A8" s="9"/>
      <c r="B8" s="9"/>
      <c r="C8" s="9"/>
      <c r="D8" s="9"/>
      <c r="E8" s="9"/>
      <c r="F8" s="9"/>
      <c r="G8" s="9"/>
    </row>
    <row r="9" spans="1:7" ht="16.5" customHeight="1" x14ac:dyDescent="0.25">
      <c r="A9" s="9"/>
      <c r="B9" s="9"/>
      <c r="C9" s="9"/>
      <c r="D9" s="9"/>
      <c r="E9" s="9"/>
      <c r="F9" s="9"/>
      <c r="G9" s="9"/>
    </row>
    <row r="10" spans="1:7" ht="16.5" customHeight="1" x14ac:dyDescent="0.25">
      <c r="A10" s="9"/>
      <c r="B10" s="9"/>
      <c r="C10" s="9"/>
      <c r="D10" s="9"/>
      <c r="E10" s="9"/>
      <c r="F10" s="9"/>
      <c r="G10" s="9"/>
    </row>
    <row r="11" spans="1:7" ht="16.5" customHeight="1" x14ac:dyDescent="0.25">
      <c r="A11" s="9"/>
      <c r="B11" s="9"/>
      <c r="C11" s="9"/>
      <c r="D11" s="9"/>
      <c r="E11" s="9"/>
      <c r="F11" s="9"/>
      <c r="G11" s="9"/>
    </row>
    <row r="12" spans="1:7" ht="16.5" customHeight="1" x14ac:dyDescent="0.25">
      <c r="A12" s="9"/>
      <c r="B12" s="9"/>
      <c r="C12" s="9"/>
      <c r="D12" s="9"/>
      <c r="E12" s="9"/>
      <c r="F12" s="9"/>
      <c r="G12" s="9"/>
    </row>
    <row r="13" spans="1:7" ht="16.5" customHeight="1" x14ac:dyDescent="0.25">
      <c r="A13" s="9"/>
      <c r="B13" s="9"/>
      <c r="C13" s="9"/>
      <c r="D13" s="9"/>
      <c r="E13" s="9"/>
      <c r="F13" s="9"/>
      <c r="G13" s="9"/>
    </row>
    <row r="14" spans="1:7" ht="87" customHeight="1" x14ac:dyDescent="0.25">
      <c r="A14" s="9"/>
      <c r="B14" s="9"/>
      <c r="C14" s="9"/>
      <c r="D14" s="9"/>
      <c r="E14" s="9"/>
      <c r="F14" s="9"/>
      <c r="G14" s="9"/>
    </row>
    <row r="16" spans="1:7" ht="24" customHeight="1" x14ac:dyDescent="0.25">
      <c r="A16" s="8" t="s">
        <v>6</v>
      </c>
      <c r="B16" s="8"/>
      <c r="C16" s="8"/>
      <c r="D16" s="8"/>
      <c r="E16" s="8"/>
      <c r="F16" s="8"/>
      <c r="G16" s="8"/>
    </row>
    <row r="17" spans="1:7" ht="30" customHeight="1" x14ac:dyDescent="0.25">
      <c r="A17" s="12" t="s">
        <v>7</v>
      </c>
      <c r="B17" s="12" t="s">
        <v>8</v>
      </c>
      <c r="C17" s="12" t="s">
        <v>9</v>
      </c>
      <c r="D17" s="12" t="s">
        <v>10</v>
      </c>
      <c r="E17" s="12" t="s">
        <v>11</v>
      </c>
      <c r="F17" s="12" t="s">
        <v>12</v>
      </c>
      <c r="G17" s="12" t="s">
        <v>13</v>
      </c>
    </row>
    <row r="18" spans="1:7" ht="21.75" customHeight="1" x14ac:dyDescent="0.25">
      <c r="A18" s="13">
        <v>1</v>
      </c>
      <c r="B18" s="14" t="s">
        <v>14</v>
      </c>
      <c r="C18" s="14" t="s">
        <v>15</v>
      </c>
      <c r="D18" s="13">
        <v>61</v>
      </c>
      <c r="E18" s="13" t="s">
        <v>16</v>
      </c>
      <c r="F18" s="15">
        <f>'Rés. 1 - JOLY 1'!F8</f>
        <v>0</v>
      </c>
      <c r="G18" s="15">
        <f t="shared" ref="G18:G37" si="0">F18*12</f>
        <v>0</v>
      </c>
    </row>
    <row r="19" spans="1:7" ht="21.75" customHeight="1" x14ac:dyDescent="0.25">
      <c r="A19" s="13">
        <v>2</v>
      </c>
      <c r="B19" s="14" t="s">
        <v>17</v>
      </c>
      <c r="C19" s="14" t="s">
        <v>18</v>
      </c>
      <c r="D19" s="13">
        <v>124</v>
      </c>
      <c r="E19" s="13" t="s">
        <v>16</v>
      </c>
      <c r="F19" s="15">
        <f>'Rés. 2 - JOLY 2'!F8</f>
        <v>0</v>
      </c>
      <c r="G19" s="15">
        <f t="shared" si="0"/>
        <v>0</v>
      </c>
    </row>
    <row r="20" spans="1:7" ht="21.75" customHeight="1" x14ac:dyDescent="0.25">
      <c r="A20" s="13">
        <v>3</v>
      </c>
      <c r="B20" s="14" t="s">
        <v>19</v>
      </c>
      <c r="C20" s="14" t="s">
        <v>20</v>
      </c>
      <c r="D20" s="13">
        <v>19</v>
      </c>
      <c r="E20" s="13" t="s">
        <v>16</v>
      </c>
      <c r="F20" s="15">
        <f>'Rés. 3 - PRINCE'!F8</f>
        <v>0</v>
      </c>
      <c r="G20" s="15">
        <f t="shared" si="0"/>
        <v>0</v>
      </c>
    </row>
    <row r="21" spans="1:7" ht="21.75" customHeight="1" x14ac:dyDescent="0.25">
      <c r="A21" s="13">
        <v>4</v>
      </c>
      <c r="B21" s="14" t="s">
        <v>21</v>
      </c>
      <c r="C21" s="14" t="s">
        <v>22</v>
      </c>
      <c r="D21" s="13">
        <v>100</v>
      </c>
      <c r="E21" s="13" t="s">
        <v>16</v>
      </c>
      <c r="F21" s="15">
        <f>'Rés. 4 - LA LANTERNE'!F8</f>
        <v>0</v>
      </c>
      <c r="G21" s="15">
        <f t="shared" si="0"/>
        <v>0</v>
      </c>
    </row>
    <row r="22" spans="1:7" ht="21.75" customHeight="1" x14ac:dyDescent="0.25">
      <c r="A22" s="13">
        <v>5</v>
      </c>
      <c r="B22" s="14" t="s">
        <v>23</v>
      </c>
      <c r="C22" s="14" t="s">
        <v>24</v>
      </c>
      <c r="D22" s="13">
        <v>168</v>
      </c>
      <c r="E22" s="13" t="s">
        <v>25</v>
      </c>
      <c r="F22" s="15">
        <f>'Rés. 5 -  93 MADELEINE'!F8</f>
        <v>0</v>
      </c>
      <c r="G22" s="15">
        <f t="shared" si="0"/>
        <v>0</v>
      </c>
    </row>
    <row r="23" spans="1:7" ht="21.75" customHeight="1" x14ac:dyDescent="0.25">
      <c r="A23" s="13">
        <v>6</v>
      </c>
      <c r="B23" s="14" t="s">
        <v>26</v>
      </c>
      <c r="C23" s="14" t="s">
        <v>27</v>
      </c>
      <c r="D23" s="13">
        <v>145</v>
      </c>
      <c r="E23" s="13" t="s">
        <v>25</v>
      </c>
      <c r="F23" s="15">
        <f>'Rés. 6 - SAINT-AUGUSTIN'!F8</f>
        <v>0</v>
      </c>
      <c r="G23" s="15">
        <f t="shared" si="0"/>
        <v>0</v>
      </c>
    </row>
    <row r="24" spans="1:7" ht="21.75" customHeight="1" x14ac:dyDescent="0.25">
      <c r="A24" s="13">
        <v>7</v>
      </c>
      <c r="B24" s="14" t="s">
        <v>28</v>
      </c>
      <c r="C24" s="14" t="s">
        <v>29</v>
      </c>
      <c r="D24" s="13">
        <v>28</v>
      </c>
      <c r="E24" s="13" t="s">
        <v>16</v>
      </c>
      <c r="F24" s="15">
        <f>'Rés. 7 - BELLET 1'!F8</f>
        <v>0</v>
      </c>
      <c r="G24" s="15">
        <f t="shared" si="0"/>
        <v>0</v>
      </c>
    </row>
    <row r="25" spans="1:7" ht="21.75" customHeight="1" x14ac:dyDescent="0.25">
      <c r="A25" s="13">
        <v>8</v>
      </c>
      <c r="B25" s="14" t="s">
        <v>30</v>
      </c>
      <c r="C25" s="14" t="s">
        <v>31</v>
      </c>
      <c r="D25" s="13">
        <v>66</v>
      </c>
      <c r="E25" s="13" t="s">
        <v>16</v>
      </c>
      <c r="F25" s="15">
        <f>'Rés. 8 - SAINT LAURENT'!F8</f>
        <v>0</v>
      </c>
      <c r="G25" s="15">
        <f t="shared" si="0"/>
        <v>0</v>
      </c>
    </row>
    <row r="26" spans="1:7" ht="21.75" customHeight="1" x14ac:dyDescent="0.25">
      <c r="A26" s="13">
        <v>9</v>
      </c>
      <c r="B26" s="14" t="s">
        <v>32</v>
      </c>
      <c r="C26" s="14" t="s">
        <v>33</v>
      </c>
      <c r="D26" s="13">
        <v>42</v>
      </c>
      <c r="E26" s="13" t="s">
        <v>16</v>
      </c>
      <c r="F26" s="15">
        <f>'Rés. 9 - BELLET 2'!F8</f>
        <v>0</v>
      </c>
      <c r="G26" s="15">
        <f t="shared" si="0"/>
        <v>0</v>
      </c>
    </row>
    <row r="27" spans="1:7" ht="21.75" customHeight="1" x14ac:dyDescent="0.25">
      <c r="A27" s="13">
        <v>10</v>
      </c>
      <c r="B27" s="14" t="s">
        <v>34</v>
      </c>
      <c r="C27" s="14" t="s">
        <v>35</v>
      </c>
      <c r="D27" s="13">
        <v>24</v>
      </c>
      <c r="E27" s="13" t="s">
        <v>16</v>
      </c>
      <c r="F27" s="15">
        <f>'Rés. 10 - LES MARAICHERS'!F8</f>
        <v>0</v>
      </c>
      <c r="G27" s="15">
        <f t="shared" si="0"/>
        <v>0</v>
      </c>
    </row>
    <row r="28" spans="1:7" ht="21.75" customHeight="1" x14ac:dyDescent="0.25">
      <c r="A28" s="13">
        <v>11</v>
      </c>
      <c r="B28" s="14" t="s">
        <v>36</v>
      </c>
      <c r="C28" s="14" t="s">
        <v>37</v>
      </c>
      <c r="D28" s="13">
        <v>7</v>
      </c>
      <c r="E28" s="13" t="s">
        <v>16</v>
      </c>
      <c r="F28" s="15">
        <f>'Rés. 11 - VILLA CAROLINE'!F8</f>
        <v>0</v>
      </c>
      <c r="G28" s="15">
        <f t="shared" si="0"/>
        <v>0</v>
      </c>
    </row>
    <row r="29" spans="1:7" ht="21.75" customHeight="1" x14ac:dyDescent="0.25">
      <c r="A29" s="13">
        <v>12</v>
      </c>
      <c r="B29" s="14" t="s">
        <v>38</v>
      </c>
      <c r="C29" s="14" t="s">
        <v>39</v>
      </c>
      <c r="D29" s="13">
        <v>35</v>
      </c>
      <c r="E29" s="13" t="s">
        <v>16</v>
      </c>
      <c r="F29" s="15">
        <f>'Rés. 12 - 258 MADELEINE'!F8</f>
        <v>0</v>
      </c>
      <c r="G29" s="15">
        <f t="shared" si="0"/>
        <v>0</v>
      </c>
    </row>
    <row r="30" spans="1:7" ht="21.75" customHeight="1" x14ac:dyDescent="0.25">
      <c r="A30" s="13">
        <v>13</v>
      </c>
      <c r="B30" s="14" t="s">
        <v>40</v>
      </c>
      <c r="C30" s="14" t="s">
        <v>41</v>
      </c>
      <c r="D30" s="13">
        <v>19</v>
      </c>
      <c r="E30" s="13" t="s">
        <v>16</v>
      </c>
      <c r="F30" s="15">
        <f>'Rés. 13 - LE VERDI'!F8</f>
        <v>0</v>
      </c>
      <c r="G30" s="15">
        <f t="shared" si="0"/>
        <v>0</v>
      </c>
    </row>
    <row r="31" spans="1:7" ht="21.75" customHeight="1" x14ac:dyDescent="0.25">
      <c r="A31" s="13">
        <v>14</v>
      </c>
      <c r="B31" s="14" t="s">
        <v>42</v>
      </c>
      <c r="C31" s="14" t="s">
        <v>43</v>
      </c>
      <c r="D31" s="13">
        <v>16</v>
      </c>
      <c r="E31" s="13" t="s">
        <v>16</v>
      </c>
      <c r="F31" s="15">
        <f>'Rés. 14 - CESSOLE'!F8</f>
        <v>0</v>
      </c>
      <c r="G31" s="15">
        <f t="shared" si="0"/>
        <v>0</v>
      </c>
    </row>
    <row r="32" spans="1:7" ht="21.75" customHeight="1" x14ac:dyDescent="0.25">
      <c r="A32" s="13">
        <v>15</v>
      </c>
      <c r="B32" s="14" t="s">
        <v>44</v>
      </c>
      <c r="C32" s="14" t="s">
        <v>45</v>
      </c>
      <c r="D32" s="13">
        <v>110</v>
      </c>
      <c r="E32" s="13" t="s">
        <v>25</v>
      </c>
      <c r="F32" s="15">
        <f>'Rés. 15 - LES PUGETS'!F8</f>
        <v>0</v>
      </c>
      <c r="G32" s="15">
        <f t="shared" si="0"/>
        <v>0</v>
      </c>
    </row>
    <row r="33" spans="1:7" ht="21.75" customHeight="1" x14ac:dyDescent="0.25">
      <c r="A33" s="13">
        <v>16</v>
      </c>
      <c r="B33" s="14" t="s">
        <v>46</v>
      </c>
      <c r="C33" s="14" t="s">
        <v>47</v>
      </c>
      <c r="D33" s="13">
        <v>11</v>
      </c>
      <c r="E33" s="13" t="s">
        <v>16</v>
      </c>
      <c r="F33" s="15">
        <f>'Rés. 16 - RAYNAUD'!F8</f>
        <v>0</v>
      </c>
      <c r="G33" s="15">
        <f t="shared" si="0"/>
        <v>0</v>
      </c>
    </row>
    <row r="34" spans="1:7" ht="21.75" customHeight="1" x14ac:dyDescent="0.25">
      <c r="A34" s="13">
        <v>17</v>
      </c>
      <c r="B34" s="14" t="s">
        <v>48</v>
      </c>
      <c r="C34" s="14" t="s">
        <v>49</v>
      </c>
      <c r="D34" s="13">
        <v>9</v>
      </c>
      <c r="E34" s="13" t="s">
        <v>16</v>
      </c>
      <c r="F34" s="15">
        <f>'Rés. 17 - LOU PEBRIE'!F8</f>
        <v>0</v>
      </c>
      <c r="G34" s="15">
        <f t="shared" si="0"/>
        <v>0</v>
      </c>
    </row>
    <row r="35" spans="1:7" ht="21.75" customHeight="1" x14ac:dyDescent="0.25">
      <c r="A35" s="13">
        <v>18</v>
      </c>
      <c r="B35" s="14" t="s">
        <v>50</v>
      </c>
      <c r="C35" s="14" t="s">
        <v>51</v>
      </c>
      <c r="D35" s="13">
        <v>18</v>
      </c>
      <c r="E35" s="13" t="s">
        <v>16</v>
      </c>
      <c r="F35" s="15">
        <f>'Rés. 18 - LES JARDINS DE MATIS'!F8</f>
        <v>0</v>
      </c>
      <c r="G35" s="15">
        <f t="shared" si="0"/>
        <v>0</v>
      </c>
    </row>
    <row r="36" spans="1:7" ht="21.75" customHeight="1" x14ac:dyDescent="0.25">
      <c r="A36" s="13">
        <v>19</v>
      </c>
      <c r="B36" s="14" t="s">
        <v>52</v>
      </c>
      <c r="C36" s="14" t="s">
        <v>53</v>
      </c>
      <c r="D36" s="13">
        <v>6</v>
      </c>
      <c r="E36" s="13" t="s">
        <v>16</v>
      </c>
      <c r="F36" s="15">
        <f>'Rés. 19 - LOU COULOMBIE'!F8</f>
        <v>0</v>
      </c>
      <c r="G36" s="15">
        <f t="shared" si="0"/>
        <v>0</v>
      </c>
    </row>
    <row r="37" spans="1:7" ht="21.75" customHeight="1" x14ac:dyDescent="0.25">
      <c r="A37" s="13">
        <v>20</v>
      </c>
      <c r="B37" s="14" t="s">
        <v>54</v>
      </c>
      <c r="C37" s="14" t="s">
        <v>55</v>
      </c>
      <c r="D37" s="13">
        <v>12</v>
      </c>
      <c r="E37" s="13" t="s">
        <v>16</v>
      </c>
      <c r="F37" s="15">
        <f>'Rés. 20 - LOU DEI SEUVO'!F8</f>
        <v>0</v>
      </c>
      <c r="G37" s="15">
        <f t="shared" si="0"/>
        <v>0</v>
      </c>
    </row>
    <row r="38" spans="1:7" x14ac:dyDescent="0.25">
      <c r="A38" s="7" t="s">
        <v>56</v>
      </c>
      <c r="B38" s="7"/>
      <c r="C38" s="7"/>
      <c r="D38" s="7"/>
      <c r="E38" s="7"/>
      <c r="F38" s="16">
        <f>SUM(F18:F37)</f>
        <v>0</v>
      </c>
      <c r="G38" s="16">
        <f>SUM(G18:G37)</f>
        <v>0</v>
      </c>
    </row>
    <row r="40" spans="1:7" ht="24" customHeight="1" x14ac:dyDescent="0.25">
      <c r="A40" s="8" t="s">
        <v>57</v>
      </c>
      <c r="B40" s="8"/>
      <c r="C40" s="8"/>
      <c r="D40" s="8"/>
      <c r="E40" s="8"/>
      <c r="F40" s="8"/>
      <c r="G40" s="8"/>
    </row>
    <row r="41" spans="1:7" ht="27.75" customHeight="1" x14ac:dyDescent="0.25">
      <c r="A41" s="12" t="s">
        <v>7</v>
      </c>
      <c r="B41" s="12" t="s">
        <v>58</v>
      </c>
      <c r="C41" s="12"/>
      <c r="D41" s="12"/>
      <c r="E41" s="12" t="s">
        <v>59</v>
      </c>
      <c r="F41" s="12" t="s">
        <v>60</v>
      </c>
      <c r="G41" s="12" t="s">
        <v>61</v>
      </c>
    </row>
    <row r="42" spans="1:7" ht="34.5" customHeight="1" x14ac:dyDescent="0.25">
      <c r="A42" s="13" t="s">
        <v>62</v>
      </c>
      <c r="B42" s="6" t="s">
        <v>63</v>
      </c>
      <c r="C42" s="6"/>
      <c r="D42" s="6"/>
      <c r="E42" s="13" t="s">
        <v>64</v>
      </c>
      <c r="F42" s="17"/>
      <c r="G42" s="15">
        <f>F42*1.2</f>
        <v>0</v>
      </c>
    </row>
    <row r="43" spans="1:7" ht="49.5" customHeight="1" x14ac:dyDescent="0.25">
      <c r="A43" s="5" t="s">
        <v>65</v>
      </c>
      <c r="B43" s="5"/>
      <c r="C43" s="5"/>
      <c r="D43" s="5"/>
      <c r="E43" s="5"/>
      <c r="F43" s="5"/>
      <c r="G43" s="5"/>
    </row>
    <row r="45" spans="1:7" ht="27.75" customHeight="1" x14ac:dyDescent="0.25">
      <c r="A45" s="8" t="s">
        <v>66</v>
      </c>
      <c r="B45" s="8"/>
      <c r="C45" s="8"/>
      <c r="D45" s="8"/>
      <c r="E45" s="8"/>
      <c r="F45" s="8"/>
      <c r="G45" s="8"/>
    </row>
    <row r="46" spans="1:7" x14ac:dyDescent="0.25">
      <c r="A46" s="7" t="s">
        <v>67</v>
      </c>
      <c r="B46" s="7"/>
      <c r="C46" s="7"/>
      <c r="D46" s="7"/>
      <c r="E46" s="7"/>
      <c r="F46" s="4">
        <f>F38</f>
        <v>0</v>
      </c>
      <c r="G46" s="4"/>
    </row>
    <row r="47" spans="1:7" x14ac:dyDescent="0.25">
      <c r="A47" s="7" t="s">
        <v>68</v>
      </c>
      <c r="B47" s="7"/>
      <c r="C47" s="7"/>
      <c r="D47" s="7"/>
      <c r="E47" s="7"/>
      <c r="F47" s="4">
        <f>G38</f>
        <v>0</v>
      </c>
      <c r="G47" s="4"/>
    </row>
    <row r="48" spans="1:7" x14ac:dyDescent="0.25">
      <c r="A48" s="7" t="s">
        <v>69</v>
      </c>
      <c r="B48" s="7"/>
      <c r="C48" s="7"/>
      <c r="D48" s="7"/>
      <c r="E48" s="7"/>
      <c r="F48" s="4">
        <f>G38*3</f>
        <v>0</v>
      </c>
      <c r="G48" s="4"/>
    </row>
    <row r="50" spans="1:4" x14ac:dyDescent="0.25">
      <c r="A50" s="18" t="s">
        <v>70</v>
      </c>
      <c r="D50" s="18" t="s">
        <v>71</v>
      </c>
    </row>
  </sheetData>
  <mergeCells count="18">
    <mergeCell ref="A48:E48"/>
    <mergeCell ref="F48:G48"/>
    <mergeCell ref="A43:G43"/>
    <mergeCell ref="A45:G45"/>
    <mergeCell ref="A46:E46"/>
    <mergeCell ref="F46:G46"/>
    <mergeCell ref="A47:E47"/>
    <mergeCell ref="F47:G47"/>
    <mergeCell ref="A7:G14"/>
    <mergeCell ref="A16:G16"/>
    <mergeCell ref="A38:E38"/>
    <mergeCell ref="A40:G40"/>
    <mergeCell ref="B42:D42"/>
    <mergeCell ref="A1:G1"/>
    <mergeCell ref="A2:G2"/>
    <mergeCell ref="A3:G3"/>
    <mergeCell ref="A4:G4"/>
    <mergeCell ref="A5:G5"/>
  </mergeCells>
  <pageMargins left="0.75" right="0.75" top="1" bottom="1" header="0.511811023622047" footer="0.511811023622047"/>
  <pageSetup paperSize="9" scale="65"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48"/>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72</v>
      </c>
      <c r="B5" s="10"/>
      <c r="C5" s="10"/>
      <c r="D5" s="10"/>
      <c r="E5" s="10"/>
      <c r="F5" s="10"/>
    </row>
    <row r="6" spans="1:6" ht="17.45" customHeight="1" x14ac:dyDescent="0.25">
      <c r="A6" s="3" t="s">
        <v>73</v>
      </c>
      <c r="B6" s="3"/>
      <c r="C6" s="3"/>
      <c r="D6" s="3"/>
      <c r="E6" s="3"/>
      <c r="F6" s="3"/>
    </row>
    <row r="7" spans="1:6" ht="15" customHeight="1" x14ac:dyDescent="0.25">
      <c r="A7" s="2" t="s">
        <v>74</v>
      </c>
      <c r="B7" s="2"/>
      <c r="C7" s="2"/>
      <c r="D7" s="2"/>
      <c r="E7" s="2"/>
      <c r="F7" s="2"/>
    </row>
    <row r="8" spans="1:6" x14ac:dyDescent="0.25">
      <c r="A8" s="7" t="s">
        <v>75</v>
      </c>
      <c r="B8" s="7"/>
      <c r="C8" s="7"/>
      <c r="D8" s="7"/>
      <c r="E8" s="7"/>
      <c r="F8" s="16">
        <f>SUM(F12,F13,F14,F15,F17,F18,F19,F20,F21,F22,F23,F24,F25,F27,F28,F29,F30,F32,F33,F34,F35,F36,F38,F39,F40,F41,F43,F44,F46)</f>
        <v>0</v>
      </c>
    </row>
    <row r="10" spans="1:6" ht="39.75" customHeight="1" x14ac:dyDescent="0.25">
      <c r="A10" s="12" t="s">
        <v>76</v>
      </c>
      <c r="B10" s="12" t="s">
        <v>77</v>
      </c>
      <c r="C10" s="12" t="s">
        <v>78</v>
      </c>
      <c r="D10" s="12" t="s">
        <v>79</v>
      </c>
      <c r="E10" s="12" t="s">
        <v>80</v>
      </c>
      <c r="F10" s="12" t="s">
        <v>12</v>
      </c>
    </row>
    <row r="11" spans="1:6" ht="15" customHeight="1" x14ac:dyDescent="0.25">
      <c r="A11" s="1" t="s">
        <v>81</v>
      </c>
      <c r="B11" s="1"/>
      <c r="C11" s="1"/>
      <c r="D11" s="1"/>
      <c r="E11" s="1"/>
      <c r="F11" s="1"/>
    </row>
    <row r="12" spans="1:6" ht="30" customHeight="1" x14ac:dyDescent="0.25">
      <c r="A12" s="13" t="s">
        <v>82</v>
      </c>
      <c r="B12" s="14" t="s">
        <v>83</v>
      </c>
      <c r="C12" s="13" t="s">
        <v>84</v>
      </c>
      <c r="D12" s="19">
        <v>26</v>
      </c>
      <c r="E12" s="17"/>
      <c r="F12" s="15">
        <f>D12*E12</f>
        <v>0</v>
      </c>
    </row>
    <row r="13" spans="1:6" ht="30" customHeight="1" x14ac:dyDescent="0.25">
      <c r="A13" s="13" t="s">
        <v>85</v>
      </c>
      <c r="B13" s="14" t="s">
        <v>86</v>
      </c>
      <c r="C13" s="13" t="s">
        <v>84</v>
      </c>
      <c r="D13" s="19">
        <v>26</v>
      </c>
      <c r="E13" s="17"/>
      <c r="F13" s="15">
        <f>D13*E13</f>
        <v>0</v>
      </c>
    </row>
    <row r="14" spans="1:6" ht="30" customHeight="1" x14ac:dyDescent="0.25">
      <c r="A14" s="13" t="s">
        <v>87</v>
      </c>
      <c r="B14" s="14" t="s">
        <v>88</v>
      </c>
      <c r="C14" s="13" t="s">
        <v>89</v>
      </c>
      <c r="D14" s="19">
        <v>0.5</v>
      </c>
      <c r="E14" s="17"/>
      <c r="F14" s="15">
        <f>D14*E14</f>
        <v>0</v>
      </c>
    </row>
    <row r="15" spans="1:6" ht="30" customHeight="1" x14ac:dyDescent="0.25">
      <c r="A15" s="13" t="s">
        <v>90</v>
      </c>
      <c r="B15" s="14" t="s">
        <v>91</v>
      </c>
      <c r="C15" s="13" t="s">
        <v>84</v>
      </c>
      <c r="D15" s="19">
        <v>26</v>
      </c>
      <c r="E15" s="17"/>
      <c r="F15" s="15">
        <f>D15*E15</f>
        <v>0</v>
      </c>
    </row>
    <row r="16" spans="1:6" ht="15" customHeight="1" x14ac:dyDescent="0.25">
      <c r="A16" s="1" t="s">
        <v>92</v>
      </c>
      <c r="B16" s="1"/>
      <c r="C16" s="1"/>
      <c r="D16" s="1"/>
      <c r="E16" s="1"/>
      <c r="F16" s="1"/>
    </row>
    <row r="17" spans="1:6" ht="30" customHeight="1" x14ac:dyDescent="0.25">
      <c r="A17" s="13" t="s">
        <v>93</v>
      </c>
      <c r="B17" s="14" t="s">
        <v>94</v>
      </c>
      <c r="C17" s="13" t="s">
        <v>95</v>
      </c>
      <c r="D17" s="19">
        <v>20.9</v>
      </c>
      <c r="E17" s="17"/>
      <c r="F17" s="15">
        <f t="shared" ref="F17:F25" si="0">D17*E17</f>
        <v>0</v>
      </c>
    </row>
    <row r="18" spans="1:6" ht="30" customHeight="1" x14ac:dyDescent="0.25">
      <c r="A18" s="13" t="s">
        <v>96</v>
      </c>
      <c r="B18" s="14" t="s">
        <v>97</v>
      </c>
      <c r="C18" s="13" t="s">
        <v>95</v>
      </c>
      <c r="D18" s="19">
        <v>20.9</v>
      </c>
      <c r="E18" s="17"/>
      <c r="F18" s="15">
        <f t="shared" si="0"/>
        <v>0</v>
      </c>
    </row>
    <row r="19" spans="1:6" ht="30" customHeight="1" x14ac:dyDescent="0.25">
      <c r="A19" s="13" t="s">
        <v>98</v>
      </c>
      <c r="B19" s="14" t="s">
        <v>99</v>
      </c>
      <c r="C19" s="13" t="s">
        <v>100</v>
      </c>
      <c r="D19" s="19">
        <v>1</v>
      </c>
      <c r="E19" s="17"/>
      <c r="F19" s="15">
        <f t="shared" si="0"/>
        <v>0</v>
      </c>
    </row>
    <row r="20" spans="1:6" ht="30" customHeight="1" x14ac:dyDescent="0.25">
      <c r="A20" s="13" t="s">
        <v>101</v>
      </c>
      <c r="B20" s="14" t="s">
        <v>102</v>
      </c>
      <c r="C20" s="13" t="s">
        <v>95</v>
      </c>
      <c r="D20" s="19">
        <v>20.9</v>
      </c>
      <c r="E20" s="17"/>
      <c r="F20" s="15">
        <f t="shared" si="0"/>
        <v>0</v>
      </c>
    </row>
    <row r="21" spans="1:6" ht="30" customHeight="1" x14ac:dyDescent="0.25">
      <c r="A21" s="13" t="s">
        <v>103</v>
      </c>
      <c r="B21" s="14" t="s">
        <v>104</v>
      </c>
      <c r="C21" s="13" t="s">
        <v>95</v>
      </c>
      <c r="D21" s="19">
        <v>20.9</v>
      </c>
      <c r="E21" s="17"/>
      <c r="F21" s="15">
        <f t="shared" si="0"/>
        <v>0</v>
      </c>
    </row>
    <row r="22" spans="1:6" ht="30" customHeight="1" x14ac:dyDescent="0.25">
      <c r="A22" s="13" t="s">
        <v>105</v>
      </c>
      <c r="B22" s="14" t="s">
        <v>106</v>
      </c>
      <c r="C22" s="13" t="s">
        <v>95</v>
      </c>
      <c r="D22" s="19">
        <v>20.9</v>
      </c>
      <c r="E22" s="17"/>
      <c r="F22" s="15">
        <f t="shared" si="0"/>
        <v>0</v>
      </c>
    </row>
    <row r="23" spans="1:6" ht="30" customHeight="1" x14ac:dyDescent="0.25">
      <c r="A23" s="13" t="s">
        <v>107</v>
      </c>
      <c r="B23" s="14" t="s">
        <v>108</v>
      </c>
      <c r="C23" s="13" t="s">
        <v>95</v>
      </c>
      <c r="D23" s="19">
        <v>20.9</v>
      </c>
      <c r="E23" s="17"/>
      <c r="F23" s="15">
        <f t="shared" si="0"/>
        <v>0</v>
      </c>
    </row>
    <row r="24" spans="1:6" ht="30" customHeight="1" x14ac:dyDescent="0.25">
      <c r="A24" s="13" t="s">
        <v>109</v>
      </c>
      <c r="B24" s="14" t="s">
        <v>110</v>
      </c>
      <c r="C24" s="13" t="s">
        <v>95</v>
      </c>
      <c r="D24" s="19">
        <v>20.9</v>
      </c>
      <c r="E24" s="17"/>
      <c r="F24" s="15">
        <f t="shared" si="0"/>
        <v>0</v>
      </c>
    </row>
    <row r="25" spans="1:6" ht="30" customHeight="1" x14ac:dyDescent="0.25">
      <c r="A25" s="13" t="s">
        <v>111</v>
      </c>
      <c r="B25" s="14" t="s">
        <v>112</v>
      </c>
      <c r="C25" s="13" t="s">
        <v>95</v>
      </c>
      <c r="D25" s="19">
        <v>20.9</v>
      </c>
      <c r="E25" s="17"/>
      <c r="F25" s="15">
        <f t="shared" si="0"/>
        <v>0</v>
      </c>
    </row>
    <row r="26" spans="1:6" ht="15" customHeight="1" x14ac:dyDescent="0.25">
      <c r="A26" s="1" t="s">
        <v>113</v>
      </c>
      <c r="B26" s="1"/>
      <c r="C26" s="1"/>
      <c r="D26" s="1"/>
      <c r="E26" s="1"/>
      <c r="F26" s="1"/>
    </row>
    <row r="27" spans="1:6" ht="30" customHeight="1" x14ac:dyDescent="0.25">
      <c r="A27" s="13" t="s">
        <v>114</v>
      </c>
      <c r="B27" s="14" t="s">
        <v>115</v>
      </c>
      <c r="C27" s="13" t="s">
        <v>95</v>
      </c>
      <c r="D27" s="19">
        <v>20.9</v>
      </c>
      <c r="E27" s="17"/>
      <c r="F27" s="15">
        <f>D27*E27</f>
        <v>0</v>
      </c>
    </row>
    <row r="28" spans="1:6" ht="30" customHeight="1" x14ac:dyDescent="0.25">
      <c r="A28" s="13" t="s">
        <v>116</v>
      </c>
      <c r="B28" s="14" t="s">
        <v>117</v>
      </c>
      <c r="C28" s="13" t="s">
        <v>95</v>
      </c>
      <c r="D28" s="19">
        <v>20.9</v>
      </c>
      <c r="E28" s="17"/>
      <c r="F28" s="15">
        <f>D28*E28</f>
        <v>0</v>
      </c>
    </row>
    <row r="29" spans="1:6" ht="30" customHeight="1" x14ac:dyDescent="0.25">
      <c r="A29" s="13" t="s">
        <v>118</v>
      </c>
      <c r="B29" s="14" t="s">
        <v>106</v>
      </c>
      <c r="C29" s="13" t="s">
        <v>95</v>
      </c>
      <c r="D29" s="19">
        <v>20.9</v>
      </c>
      <c r="E29" s="17"/>
      <c r="F29" s="15">
        <f>D29*E29</f>
        <v>0</v>
      </c>
    </row>
    <row r="30" spans="1:6" ht="30" customHeight="1" x14ac:dyDescent="0.25">
      <c r="A30" s="13" t="s">
        <v>119</v>
      </c>
      <c r="B30" s="14" t="s">
        <v>120</v>
      </c>
      <c r="C30" s="13" t="s">
        <v>95</v>
      </c>
      <c r="D30" s="19">
        <v>20.9</v>
      </c>
      <c r="E30" s="17"/>
      <c r="F30" s="15">
        <f>D30*E30</f>
        <v>0</v>
      </c>
    </row>
    <row r="31" spans="1:6" ht="15" customHeight="1" x14ac:dyDescent="0.25">
      <c r="A31" s="1" t="s">
        <v>121</v>
      </c>
      <c r="B31" s="1"/>
      <c r="C31" s="1"/>
      <c r="D31" s="1"/>
      <c r="E31" s="1"/>
      <c r="F31" s="1"/>
    </row>
    <row r="32" spans="1:6" ht="30" customHeight="1" x14ac:dyDescent="0.25">
      <c r="A32" s="13" t="s">
        <v>122</v>
      </c>
      <c r="B32" s="14" t="s">
        <v>123</v>
      </c>
      <c r="C32" s="13" t="s">
        <v>124</v>
      </c>
      <c r="D32" s="19">
        <v>4.33</v>
      </c>
      <c r="E32" s="17"/>
      <c r="F32" s="15">
        <f>D32*E32</f>
        <v>0</v>
      </c>
    </row>
    <row r="33" spans="1:6" ht="30" customHeight="1" x14ac:dyDescent="0.25">
      <c r="A33" s="13" t="s">
        <v>125</v>
      </c>
      <c r="B33" s="14" t="s">
        <v>102</v>
      </c>
      <c r="C33" s="13" t="s">
        <v>124</v>
      </c>
      <c r="D33" s="19">
        <v>4.33</v>
      </c>
      <c r="E33" s="17"/>
      <c r="F33" s="15">
        <f>D33*E33</f>
        <v>0</v>
      </c>
    </row>
    <row r="34" spans="1:6" ht="30" customHeight="1" x14ac:dyDescent="0.25">
      <c r="A34" s="13" t="s">
        <v>126</v>
      </c>
      <c r="B34" s="14" t="s">
        <v>127</v>
      </c>
      <c r="C34" s="13" t="s">
        <v>124</v>
      </c>
      <c r="D34" s="19">
        <v>4.33</v>
      </c>
      <c r="E34" s="17"/>
      <c r="F34" s="15">
        <f>D34*E34</f>
        <v>0</v>
      </c>
    </row>
    <row r="35" spans="1:6" ht="30" customHeight="1" x14ac:dyDescent="0.25">
      <c r="A35" s="13" t="s">
        <v>128</v>
      </c>
      <c r="B35" s="14" t="s">
        <v>106</v>
      </c>
      <c r="C35" s="13" t="s">
        <v>124</v>
      </c>
      <c r="D35" s="19">
        <v>4.33</v>
      </c>
      <c r="E35" s="17"/>
      <c r="F35" s="15">
        <f>D35*E35</f>
        <v>0</v>
      </c>
    </row>
    <row r="36" spans="1:6" ht="30" customHeight="1" x14ac:dyDescent="0.25">
      <c r="A36" s="13" t="s">
        <v>129</v>
      </c>
      <c r="B36" s="14" t="s">
        <v>130</v>
      </c>
      <c r="C36" s="13" t="s">
        <v>124</v>
      </c>
      <c r="D36" s="19">
        <v>4.33</v>
      </c>
      <c r="E36" s="17"/>
      <c r="F36" s="15">
        <f>D36*E36</f>
        <v>0</v>
      </c>
    </row>
    <row r="37" spans="1:6" ht="15" customHeight="1" x14ac:dyDescent="0.25">
      <c r="A37" s="1" t="s">
        <v>131</v>
      </c>
      <c r="B37" s="1"/>
      <c r="C37" s="1"/>
      <c r="D37" s="1"/>
      <c r="E37" s="1"/>
      <c r="F37" s="1"/>
    </row>
    <row r="38" spans="1:6" ht="30" customHeight="1" x14ac:dyDescent="0.25">
      <c r="A38" s="13" t="s">
        <v>132</v>
      </c>
      <c r="B38" s="14" t="s">
        <v>133</v>
      </c>
      <c r="C38" s="13" t="s">
        <v>124</v>
      </c>
      <c r="D38" s="19">
        <v>4.33</v>
      </c>
      <c r="E38" s="17"/>
      <c r="F38" s="15">
        <f>D38*E38</f>
        <v>0</v>
      </c>
    </row>
    <row r="39" spans="1:6" ht="30" customHeight="1" x14ac:dyDescent="0.25">
      <c r="A39" s="13" t="s">
        <v>134</v>
      </c>
      <c r="B39" s="14" t="s">
        <v>135</v>
      </c>
      <c r="C39" s="13" t="s">
        <v>124</v>
      </c>
      <c r="D39" s="19">
        <v>4.33</v>
      </c>
      <c r="E39" s="17"/>
      <c r="F39" s="15">
        <f>D39*E39</f>
        <v>0</v>
      </c>
    </row>
    <row r="40" spans="1:6" ht="30" customHeight="1" x14ac:dyDescent="0.25">
      <c r="A40" s="13" t="s">
        <v>136</v>
      </c>
      <c r="B40" s="14" t="s">
        <v>137</v>
      </c>
      <c r="C40" s="13" t="s">
        <v>89</v>
      </c>
      <c r="D40" s="19">
        <v>0.5</v>
      </c>
      <c r="E40" s="17"/>
      <c r="F40" s="15">
        <f>D40*E40</f>
        <v>0</v>
      </c>
    </row>
    <row r="41" spans="1:6" ht="30" customHeight="1" x14ac:dyDescent="0.25">
      <c r="A41" s="13" t="s">
        <v>138</v>
      </c>
      <c r="B41" s="14" t="s">
        <v>106</v>
      </c>
      <c r="C41" s="13" t="s">
        <v>124</v>
      </c>
      <c r="D41" s="19">
        <v>4.33</v>
      </c>
      <c r="E41" s="17"/>
      <c r="F41" s="15">
        <f>D41*E41</f>
        <v>0</v>
      </c>
    </row>
    <row r="42" spans="1:6" ht="15" customHeight="1" x14ac:dyDescent="0.25">
      <c r="A42" s="1" t="s">
        <v>139</v>
      </c>
      <c r="B42" s="1"/>
      <c r="C42" s="1"/>
      <c r="D42" s="1"/>
      <c r="E42" s="1"/>
      <c r="F42" s="1"/>
    </row>
    <row r="43" spans="1:6" ht="30" customHeight="1" x14ac:dyDescent="0.25">
      <c r="A43" s="13" t="s">
        <v>140</v>
      </c>
      <c r="B43" s="14" t="s">
        <v>141</v>
      </c>
      <c r="C43" s="13" t="s">
        <v>100</v>
      </c>
      <c r="D43" s="19">
        <v>1</v>
      </c>
      <c r="E43" s="17"/>
      <c r="F43" s="15">
        <f>D43*E43</f>
        <v>0</v>
      </c>
    </row>
    <row r="44" spans="1:6" ht="30" customHeight="1" x14ac:dyDescent="0.25">
      <c r="A44" s="13" t="s">
        <v>142</v>
      </c>
      <c r="B44" s="14" t="s">
        <v>143</v>
      </c>
      <c r="C44" s="13" t="s">
        <v>100</v>
      </c>
      <c r="D44" s="19">
        <v>1</v>
      </c>
      <c r="E44" s="17"/>
      <c r="F44" s="15">
        <f>D44*E44</f>
        <v>0</v>
      </c>
    </row>
    <row r="45" spans="1:6" ht="15" customHeight="1" x14ac:dyDescent="0.25">
      <c r="A45" s="1" t="s">
        <v>144</v>
      </c>
      <c r="B45" s="1"/>
      <c r="C45" s="1"/>
      <c r="D45" s="1"/>
      <c r="E45" s="1"/>
      <c r="F45" s="1"/>
    </row>
    <row r="46" spans="1:6" ht="30" customHeight="1" x14ac:dyDescent="0.25">
      <c r="A46" s="13" t="s">
        <v>145</v>
      </c>
      <c r="B46" s="14" t="s">
        <v>146</v>
      </c>
      <c r="C46" s="13" t="s">
        <v>100</v>
      </c>
      <c r="D46" s="19">
        <v>1</v>
      </c>
      <c r="E46" s="17"/>
      <c r="F46" s="15">
        <f>D46*E46</f>
        <v>0</v>
      </c>
    </row>
    <row r="48" spans="1:6" x14ac:dyDescent="0.25">
      <c r="A48" s="7" t="s">
        <v>147</v>
      </c>
      <c r="B48" s="7"/>
      <c r="C48" s="7"/>
      <c r="D48" s="7"/>
      <c r="E48" s="7"/>
      <c r="F48" s="16">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48"/>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72</v>
      </c>
      <c r="B5" s="10"/>
      <c r="C5" s="10"/>
      <c r="D5" s="10"/>
      <c r="E5" s="10"/>
      <c r="F5" s="10"/>
    </row>
    <row r="6" spans="1:6" ht="17.45" customHeight="1" x14ac:dyDescent="0.25">
      <c r="A6" s="3" t="s">
        <v>148</v>
      </c>
      <c r="B6" s="3"/>
      <c r="C6" s="3"/>
      <c r="D6" s="3"/>
      <c r="E6" s="3"/>
      <c r="F6" s="3"/>
    </row>
    <row r="7" spans="1:6" ht="15" customHeight="1" x14ac:dyDescent="0.25">
      <c r="A7" s="2" t="s">
        <v>149</v>
      </c>
      <c r="B7" s="2"/>
      <c r="C7" s="2"/>
      <c r="D7" s="2"/>
      <c r="E7" s="2"/>
      <c r="F7" s="2"/>
    </row>
    <row r="8" spans="1:6" x14ac:dyDescent="0.25">
      <c r="A8" s="7" t="s">
        <v>75</v>
      </c>
      <c r="B8" s="7"/>
      <c r="C8" s="7"/>
      <c r="D8" s="7"/>
      <c r="E8" s="7"/>
      <c r="F8" s="16">
        <f>SUM(F12,F13,F14,F15,F17,F18,F19,F20,F21,F22,F23,F24,F25,F27,F28,F29,F30,F32,F33,F34,F35,F36,F38,F39,F40,F41,F43,F44,F46)</f>
        <v>0</v>
      </c>
    </row>
    <row r="10" spans="1:6" ht="39.75" customHeight="1" x14ac:dyDescent="0.25">
      <c r="A10" s="12" t="s">
        <v>76</v>
      </c>
      <c r="B10" s="12" t="s">
        <v>77</v>
      </c>
      <c r="C10" s="12" t="s">
        <v>78</v>
      </c>
      <c r="D10" s="12" t="s">
        <v>79</v>
      </c>
      <c r="E10" s="12" t="s">
        <v>80</v>
      </c>
      <c r="F10" s="12" t="s">
        <v>12</v>
      </c>
    </row>
    <row r="11" spans="1:6" ht="15" customHeight="1" x14ac:dyDescent="0.25">
      <c r="A11" s="1" t="s">
        <v>81</v>
      </c>
      <c r="B11" s="1"/>
      <c r="C11" s="1"/>
      <c r="D11" s="1"/>
      <c r="E11" s="1"/>
      <c r="F11" s="1"/>
    </row>
    <row r="12" spans="1:6" ht="30" customHeight="1" x14ac:dyDescent="0.25">
      <c r="A12" s="13" t="s">
        <v>82</v>
      </c>
      <c r="B12" s="14" t="s">
        <v>83</v>
      </c>
      <c r="C12" s="13" t="s">
        <v>84</v>
      </c>
      <c r="D12" s="19">
        <v>26</v>
      </c>
      <c r="E12" s="17"/>
      <c r="F12" s="15">
        <f>D12*E12</f>
        <v>0</v>
      </c>
    </row>
    <row r="13" spans="1:6" ht="30" customHeight="1" x14ac:dyDescent="0.25">
      <c r="A13" s="13" t="s">
        <v>85</v>
      </c>
      <c r="B13" s="14" t="s">
        <v>86</v>
      </c>
      <c r="C13" s="13" t="s">
        <v>84</v>
      </c>
      <c r="D13" s="19">
        <v>26</v>
      </c>
      <c r="E13" s="17"/>
      <c r="F13" s="15">
        <f>D13*E13</f>
        <v>0</v>
      </c>
    </row>
    <row r="14" spans="1:6" ht="30" customHeight="1" x14ac:dyDescent="0.25">
      <c r="A14" s="13" t="s">
        <v>87</v>
      </c>
      <c r="B14" s="14" t="s">
        <v>88</v>
      </c>
      <c r="C14" s="13" t="s">
        <v>89</v>
      </c>
      <c r="D14" s="19">
        <v>0.5</v>
      </c>
      <c r="E14" s="17"/>
      <c r="F14" s="15">
        <f>D14*E14</f>
        <v>0</v>
      </c>
    </row>
    <row r="15" spans="1:6" ht="30" customHeight="1" x14ac:dyDescent="0.25">
      <c r="A15" s="13" t="s">
        <v>90</v>
      </c>
      <c r="B15" s="14" t="s">
        <v>91</v>
      </c>
      <c r="C15" s="13" t="s">
        <v>84</v>
      </c>
      <c r="D15" s="19">
        <v>26</v>
      </c>
      <c r="E15" s="17"/>
      <c r="F15" s="15">
        <f>D15*E15</f>
        <v>0</v>
      </c>
    </row>
    <row r="16" spans="1:6" ht="15" customHeight="1" x14ac:dyDescent="0.25">
      <c r="A16" s="1" t="s">
        <v>92</v>
      </c>
      <c r="B16" s="1"/>
      <c r="C16" s="1"/>
      <c r="D16" s="1"/>
      <c r="E16" s="1"/>
      <c r="F16" s="1"/>
    </row>
    <row r="17" spans="1:6" ht="30" customHeight="1" x14ac:dyDescent="0.25">
      <c r="A17" s="13" t="s">
        <v>93</v>
      </c>
      <c r="B17" s="14" t="s">
        <v>94</v>
      </c>
      <c r="C17" s="13" t="s">
        <v>95</v>
      </c>
      <c r="D17" s="19">
        <v>20.9</v>
      </c>
      <c r="E17" s="17"/>
      <c r="F17" s="15">
        <f t="shared" ref="F17:F25" si="0">D17*E17</f>
        <v>0</v>
      </c>
    </row>
    <row r="18" spans="1:6" ht="30" customHeight="1" x14ac:dyDescent="0.25">
      <c r="A18" s="13" t="s">
        <v>96</v>
      </c>
      <c r="B18" s="14" t="s">
        <v>97</v>
      </c>
      <c r="C18" s="13" t="s">
        <v>95</v>
      </c>
      <c r="D18" s="19">
        <v>20.9</v>
      </c>
      <c r="E18" s="17"/>
      <c r="F18" s="15">
        <f t="shared" si="0"/>
        <v>0</v>
      </c>
    </row>
    <row r="19" spans="1:6" ht="30" customHeight="1" x14ac:dyDescent="0.25">
      <c r="A19" s="13" t="s">
        <v>98</v>
      </c>
      <c r="B19" s="14" t="s">
        <v>99</v>
      </c>
      <c r="C19" s="13" t="s">
        <v>100</v>
      </c>
      <c r="D19" s="19">
        <v>1</v>
      </c>
      <c r="E19" s="17"/>
      <c r="F19" s="15">
        <f t="shared" si="0"/>
        <v>0</v>
      </c>
    </row>
    <row r="20" spans="1:6" ht="30" customHeight="1" x14ac:dyDescent="0.25">
      <c r="A20" s="13" t="s">
        <v>101</v>
      </c>
      <c r="B20" s="14" t="s">
        <v>102</v>
      </c>
      <c r="C20" s="13" t="s">
        <v>95</v>
      </c>
      <c r="D20" s="19">
        <v>20.9</v>
      </c>
      <c r="E20" s="17"/>
      <c r="F20" s="15">
        <f t="shared" si="0"/>
        <v>0</v>
      </c>
    </row>
    <row r="21" spans="1:6" ht="30" customHeight="1" x14ac:dyDescent="0.25">
      <c r="A21" s="13" t="s">
        <v>103</v>
      </c>
      <c r="B21" s="14" t="s">
        <v>104</v>
      </c>
      <c r="C21" s="13" t="s">
        <v>95</v>
      </c>
      <c r="D21" s="19">
        <v>20.9</v>
      </c>
      <c r="E21" s="17"/>
      <c r="F21" s="15">
        <f t="shared" si="0"/>
        <v>0</v>
      </c>
    </row>
    <row r="22" spans="1:6" ht="30" customHeight="1" x14ac:dyDescent="0.25">
      <c r="A22" s="13" t="s">
        <v>105</v>
      </c>
      <c r="B22" s="14" t="s">
        <v>106</v>
      </c>
      <c r="C22" s="13" t="s">
        <v>95</v>
      </c>
      <c r="D22" s="19">
        <v>20.9</v>
      </c>
      <c r="E22" s="17"/>
      <c r="F22" s="15">
        <f t="shared" si="0"/>
        <v>0</v>
      </c>
    </row>
    <row r="23" spans="1:6" ht="30" customHeight="1" x14ac:dyDescent="0.25">
      <c r="A23" s="13" t="s">
        <v>107</v>
      </c>
      <c r="B23" s="14" t="s">
        <v>108</v>
      </c>
      <c r="C23" s="13" t="s">
        <v>95</v>
      </c>
      <c r="D23" s="19">
        <v>20.9</v>
      </c>
      <c r="E23" s="17"/>
      <c r="F23" s="15">
        <f t="shared" si="0"/>
        <v>0</v>
      </c>
    </row>
    <row r="24" spans="1:6" ht="30" customHeight="1" x14ac:dyDescent="0.25">
      <c r="A24" s="13" t="s">
        <v>109</v>
      </c>
      <c r="B24" s="14" t="s">
        <v>110</v>
      </c>
      <c r="C24" s="13" t="s">
        <v>95</v>
      </c>
      <c r="D24" s="19">
        <v>20.9</v>
      </c>
      <c r="E24" s="17"/>
      <c r="F24" s="15">
        <f t="shared" si="0"/>
        <v>0</v>
      </c>
    </row>
    <row r="25" spans="1:6" ht="30" customHeight="1" x14ac:dyDescent="0.25">
      <c r="A25" s="13" t="s">
        <v>111</v>
      </c>
      <c r="B25" s="14" t="s">
        <v>112</v>
      </c>
      <c r="C25" s="13" t="s">
        <v>95</v>
      </c>
      <c r="D25" s="19">
        <v>20.9</v>
      </c>
      <c r="E25" s="17"/>
      <c r="F25" s="15">
        <f t="shared" si="0"/>
        <v>0</v>
      </c>
    </row>
    <row r="26" spans="1:6" ht="15" customHeight="1" x14ac:dyDescent="0.25">
      <c r="A26" s="1" t="s">
        <v>113</v>
      </c>
      <c r="B26" s="1"/>
      <c r="C26" s="1"/>
      <c r="D26" s="1"/>
      <c r="E26" s="1"/>
      <c r="F26" s="1"/>
    </row>
    <row r="27" spans="1:6" ht="30" customHeight="1" x14ac:dyDescent="0.25">
      <c r="A27" s="13" t="s">
        <v>114</v>
      </c>
      <c r="B27" s="14" t="s">
        <v>115</v>
      </c>
      <c r="C27" s="13" t="s">
        <v>95</v>
      </c>
      <c r="D27" s="19">
        <v>20.9</v>
      </c>
      <c r="E27" s="17"/>
      <c r="F27" s="15">
        <f>D27*E27</f>
        <v>0</v>
      </c>
    </row>
    <row r="28" spans="1:6" ht="30" customHeight="1" x14ac:dyDescent="0.25">
      <c r="A28" s="13" t="s">
        <v>116</v>
      </c>
      <c r="B28" s="14" t="s">
        <v>117</v>
      </c>
      <c r="C28" s="13" t="s">
        <v>95</v>
      </c>
      <c r="D28" s="19">
        <v>20.9</v>
      </c>
      <c r="E28" s="17"/>
      <c r="F28" s="15">
        <f>D28*E28</f>
        <v>0</v>
      </c>
    </row>
    <row r="29" spans="1:6" ht="30" customHeight="1" x14ac:dyDescent="0.25">
      <c r="A29" s="13" t="s">
        <v>118</v>
      </c>
      <c r="B29" s="14" t="s">
        <v>106</v>
      </c>
      <c r="C29" s="13" t="s">
        <v>95</v>
      </c>
      <c r="D29" s="19">
        <v>20.9</v>
      </c>
      <c r="E29" s="17"/>
      <c r="F29" s="15">
        <f>D29*E29</f>
        <v>0</v>
      </c>
    </row>
    <row r="30" spans="1:6" ht="30" customHeight="1" x14ac:dyDescent="0.25">
      <c r="A30" s="13" t="s">
        <v>119</v>
      </c>
      <c r="B30" s="14" t="s">
        <v>120</v>
      </c>
      <c r="C30" s="13" t="s">
        <v>95</v>
      </c>
      <c r="D30" s="19">
        <v>20.9</v>
      </c>
      <c r="E30" s="17"/>
      <c r="F30" s="15">
        <f>D30*E30</f>
        <v>0</v>
      </c>
    </row>
    <row r="31" spans="1:6" ht="15" customHeight="1" x14ac:dyDescent="0.25">
      <c r="A31" s="1" t="s">
        <v>121</v>
      </c>
      <c r="B31" s="1"/>
      <c r="C31" s="1"/>
      <c r="D31" s="1"/>
      <c r="E31" s="1"/>
      <c r="F31" s="1"/>
    </row>
    <row r="32" spans="1:6" ht="30" customHeight="1" x14ac:dyDescent="0.25">
      <c r="A32" s="13" t="s">
        <v>122</v>
      </c>
      <c r="B32" s="14" t="s">
        <v>123</v>
      </c>
      <c r="C32" s="13" t="s">
        <v>124</v>
      </c>
      <c r="D32" s="19">
        <v>4.33</v>
      </c>
      <c r="E32" s="17"/>
      <c r="F32" s="15">
        <f>D32*E32</f>
        <v>0</v>
      </c>
    </row>
    <row r="33" spans="1:6" ht="30" customHeight="1" x14ac:dyDescent="0.25">
      <c r="A33" s="13" t="s">
        <v>125</v>
      </c>
      <c r="B33" s="14" t="s">
        <v>102</v>
      </c>
      <c r="C33" s="13" t="s">
        <v>124</v>
      </c>
      <c r="D33" s="19">
        <v>4.33</v>
      </c>
      <c r="E33" s="17"/>
      <c r="F33" s="15">
        <f>D33*E33</f>
        <v>0</v>
      </c>
    </row>
    <row r="34" spans="1:6" ht="30" customHeight="1" x14ac:dyDescent="0.25">
      <c r="A34" s="13" t="s">
        <v>126</v>
      </c>
      <c r="B34" s="14" t="s">
        <v>127</v>
      </c>
      <c r="C34" s="13" t="s">
        <v>124</v>
      </c>
      <c r="D34" s="19">
        <v>4.33</v>
      </c>
      <c r="E34" s="17"/>
      <c r="F34" s="15">
        <f>D34*E34</f>
        <v>0</v>
      </c>
    </row>
    <row r="35" spans="1:6" ht="30" customHeight="1" x14ac:dyDescent="0.25">
      <c r="A35" s="13" t="s">
        <v>128</v>
      </c>
      <c r="B35" s="14" t="s">
        <v>106</v>
      </c>
      <c r="C35" s="13" t="s">
        <v>124</v>
      </c>
      <c r="D35" s="19">
        <v>4.33</v>
      </c>
      <c r="E35" s="17"/>
      <c r="F35" s="15">
        <f>D35*E35</f>
        <v>0</v>
      </c>
    </row>
    <row r="36" spans="1:6" ht="30" customHeight="1" x14ac:dyDescent="0.25">
      <c r="A36" s="13" t="s">
        <v>129</v>
      </c>
      <c r="B36" s="14" t="s">
        <v>130</v>
      </c>
      <c r="C36" s="13" t="s">
        <v>124</v>
      </c>
      <c r="D36" s="19">
        <v>4.33</v>
      </c>
      <c r="E36" s="17"/>
      <c r="F36" s="15">
        <f>D36*E36</f>
        <v>0</v>
      </c>
    </row>
    <row r="37" spans="1:6" ht="15" customHeight="1" x14ac:dyDescent="0.25">
      <c r="A37" s="1" t="s">
        <v>131</v>
      </c>
      <c r="B37" s="1"/>
      <c r="C37" s="1"/>
      <c r="D37" s="1"/>
      <c r="E37" s="1"/>
      <c r="F37" s="1"/>
    </row>
    <row r="38" spans="1:6" ht="30" customHeight="1" x14ac:dyDescent="0.25">
      <c r="A38" s="13" t="s">
        <v>132</v>
      </c>
      <c r="B38" s="14" t="s">
        <v>133</v>
      </c>
      <c r="C38" s="13" t="s">
        <v>124</v>
      </c>
      <c r="D38" s="19">
        <v>4.33</v>
      </c>
      <c r="E38" s="17"/>
      <c r="F38" s="15">
        <f>D38*E38</f>
        <v>0</v>
      </c>
    </row>
    <row r="39" spans="1:6" ht="30" customHeight="1" x14ac:dyDescent="0.25">
      <c r="A39" s="13" t="s">
        <v>134</v>
      </c>
      <c r="B39" s="14" t="s">
        <v>135</v>
      </c>
      <c r="C39" s="13" t="s">
        <v>124</v>
      </c>
      <c r="D39" s="19">
        <v>4.33</v>
      </c>
      <c r="E39" s="17"/>
      <c r="F39" s="15">
        <f>D39*E39</f>
        <v>0</v>
      </c>
    </row>
    <row r="40" spans="1:6" ht="30" customHeight="1" x14ac:dyDescent="0.25">
      <c r="A40" s="13" t="s">
        <v>136</v>
      </c>
      <c r="B40" s="14" t="s">
        <v>137</v>
      </c>
      <c r="C40" s="13" t="s">
        <v>89</v>
      </c>
      <c r="D40" s="19">
        <v>0.5</v>
      </c>
      <c r="E40" s="17"/>
      <c r="F40" s="15">
        <f>D40*E40</f>
        <v>0</v>
      </c>
    </row>
    <row r="41" spans="1:6" ht="30" customHeight="1" x14ac:dyDescent="0.25">
      <c r="A41" s="13" t="s">
        <v>138</v>
      </c>
      <c r="B41" s="14" t="s">
        <v>106</v>
      </c>
      <c r="C41" s="13" t="s">
        <v>124</v>
      </c>
      <c r="D41" s="19">
        <v>4.33</v>
      </c>
      <c r="E41" s="17"/>
      <c r="F41" s="15">
        <f>D41*E41</f>
        <v>0</v>
      </c>
    </row>
    <row r="42" spans="1:6" ht="15" customHeight="1" x14ac:dyDescent="0.25">
      <c r="A42" s="1" t="s">
        <v>139</v>
      </c>
      <c r="B42" s="1"/>
      <c r="C42" s="1"/>
      <c r="D42" s="1"/>
      <c r="E42" s="1"/>
      <c r="F42" s="1"/>
    </row>
    <row r="43" spans="1:6" ht="30" customHeight="1" x14ac:dyDescent="0.25">
      <c r="A43" s="13" t="s">
        <v>140</v>
      </c>
      <c r="B43" s="14" t="s">
        <v>141</v>
      </c>
      <c r="C43" s="13" t="s">
        <v>100</v>
      </c>
      <c r="D43" s="19">
        <v>1</v>
      </c>
      <c r="E43" s="17"/>
      <c r="F43" s="15">
        <f>D43*E43</f>
        <v>0</v>
      </c>
    </row>
    <row r="44" spans="1:6" ht="30" customHeight="1" x14ac:dyDescent="0.25">
      <c r="A44" s="13" t="s">
        <v>142</v>
      </c>
      <c r="B44" s="14" t="s">
        <v>143</v>
      </c>
      <c r="C44" s="13" t="s">
        <v>100</v>
      </c>
      <c r="D44" s="19">
        <v>1</v>
      </c>
      <c r="E44" s="17"/>
      <c r="F44" s="15">
        <f>D44*E44</f>
        <v>0</v>
      </c>
    </row>
    <row r="45" spans="1:6" ht="15" customHeight="1" x14ac:dyDescent="0.25">
      <c r="A45" s="1" t="s">
        <v>144</v>
      </c>
      <c r="B45" s="1"/>
      <c r="C45" s="1"/>
      <c r="D45" s="1"/>
      <c r="E45" s="1"/>
      <c r="F45" s="1"/>
    </row>
    <row r="46" spans="1:6" ht="30" customHeight="1" x14ac:dyDescent="0.25">
      <c r="A46" s="13" t="s">
        <v>145</v>
      </c>
      <c r="B46" s="14" t="s">
        <v>146</v>
      </c>
      <c r="C46" s="13" t="s">
        <v>100</v>
      </c>
      <c r="D46" s="19">
        <v>1</v>
      </c>
      <c r="E46" s="17"/>
      <c r="F46" s="15">
        <f>D46*E46</f>
        <v>0</v>
      </c>
    </row>
    <row r="48" spans="1:6" x14ac:dyDescent="0.25">
      <c r="A48" s="7" t="s">
        <v>147</v>
      </c>
      <c r="B48" s="7"/>
      <c r="C48" s="7"/>
      <c r="D48" s="7"/>
      <c r="E48" s="7"/>
      <c r="F48" s="16">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48"/>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72</v>
      </c>
      <c r="B5" s="10"/>
      <c r="C5" s="10"/>
      <c r="D5" s="10"/>
      <c r="E5" s="10"/>
      <c r="F5" s="10"/>
    </row>
    <row r="6" spans="1:6" ht="17.45" customHeight="1" x14ac:dyDescent="0.25">
      <c r="A6" s="3" t="s">
        <v>150</v>
      </c>
      <c r="B6" s="3"/>
      <c r="C6" s="3"/>
      <c r="D6" s="3"/>
      <c r="E6" s="3"/>
      <c r="F6" s="3"/>
    </row>
    <row r="7" spans="1:6" ht="15" customHeight="1" x14ac:dyDescent="0.25">
      <c r="A7" s="2" t="s">
        <v>151</v>
      </c>
      <c r="B7" s="2"/>
      <c r="C7" s="2"/>
      <c r="D7" s="2"/>
      <c r="E7" s="2"/>
      <c r="F7" s="2"/>
    </row>
    <row r="8" spans="1:6" x14ac:dyDescent="0.25">
      <c r="A8" s="7" t="s">
        <v>75</v>
      </c>
      <c r="B8" s="7"/>
      <c r="C8" s="7"/>
      <c r="D8" s="7"/>
      <c r="E8" s="7"/>
      <c r="F8" s="16">
        <f>SUM(F12,F13,F14,F15,F17,F18,F19,F20,F21,F22,F23,F24,F25,F27,F28,F29,F30,F32,F33,F34,F35,F36,F38,F39,F40,F41,F43,F44,F46)</f>
        <v>0</v>
      </c>
    </row>
    <row r="10" spans="1:6" ht="39.75" customHeight="1" x14ac:dyDescent="0.25">
      <c r="A10" s="12" t="s">
        <v>76</v>
      </c>
      <c r="B10" s="12" t="s">
        <v>77</v>
      </c>
      <c r="C10" s="12" t="s">
        <v>78</v>
      </c>
      <c r="D10" s="12" t="s">
        <v>79</v>
      </c>
      <c r="E10" s="12" t="s">
        <v>80</v>
      </c>
      <c r="F10" s="12" t="s">
        <v>12</v>
      </c>
    </row>
    <row r="11" spans="1:6" ht="15" customHeight="1" x14ac:dyDescent="0.25">
      <c r="A11" s="1" t="s">
        <v>81</v>
      </c>
      <c r="B11" s="1"/>
      <c r="C11" s="1"/>
      <c r="D11" s="1"/>
      <c r="E11" s="1"/>
      <c r="F11" s="1"/>
    </row>
    <row r="12" spans="1:6" ht="30" customHeight="1" x14ac:dyDescent="0.25">
      <c r="A12" s="13" t="s">
        <v>82</v>
      </c>
      <c r="B12" s="14" t="s">
        <v>83</v>
      </c>
      <c r="C12" s="13" t="s">
        <v>84</v>
      </c>
      <c r="D12" s="19">
        <v>26</v>
      </c>
      <c r="E12" s="17"/>
      <c r="F12" s="15">
        <f>D12*E12</f>
        <v>0</v>
      </c>
    </row>
    <row r="13" spans="1:6" ht="30" customHeight="1" x14ac:dyDescent="0.25">
      <c r="A13" s="13" t="s">
        <v>85</v>
      </c>
      <c r="B13" s="14" t="s">
        <v>86</v>
      </c>
      <c r="C13" s="13" t="s">
        <v>84</v>
      </c>
      <c r="D13" s="19">
        <v>26</v>
      </c>
      <c r="E13" s="17"/>
      <c r="F13" s="15">
        <f>D13*E13</f>
        <v>0</v>
      </c>
    </row>
    <row r="14" spans="1:6" ht="30" customHeight="1" x14ac:dyDescent="0.25">
      <c r="A14" s="13" t="s">
        <v>87</v>
      </c>
      <c r="B14" s="14" t="s">
        <v>88</v>
      </c>
      <c r="C14" s="13" t="s">
        <v>89</v>
      </c>
      <c r="D14" s="19">
        <v>0.5</v>
      </c>
      <c r="E14" s="17"/>
      <c r="F14" s="15">
        <f>D14*E14</f>
        <v>0</v>
      </c>
    </row>
    <row r="15" spans="1:6" ht="30" customHeight="1" x14ac:dyDescent="0.25">
      <c r="A15" s="13" t="s">
        <v>90</v>
      </c>
      <c r="B15" s="14" t="s">
        <v>91</v>
      </c>
      <c r="C15" s="13" t="s">
        <v>84</v>
      </c>
      <c r="D15" s="19">
        <v>26</v>
      </c>
      <c r="E15" s="17"/>
      <c r="F15" s="15">
        <f>D15*E15</f>
        <v>0</v>
      </c>
    </row>
    <row r="16" spans="1:6" ht="15" customHeight="1" x14ac:dyDescent="0.25">
      <c r="A16" s="1" t="s">
        <v>92</v>
      </c>
      <c r="B16" s="1"/>
      <c r="C16" s="1"/>
      <c r="D16" s="1"/>
      <c r="E16" s="1"/>
      <c r="F16" s="1"/>
    </row>
    <row r="17" spans="1:6" ht="30" customHeight="1" x14ac:dyDescent="0.25">
      <c r="A17" s="13" t="s">
        <v>93</v>
      </c>
      <c r="B17" s="14" t="s">
        <v>94</v>
      </c>
      <c r="C17" s="13" t="s">
        <v>95</v>
      </c>
      <c r="D17" s="19">
        <v>20.9</v>
      </c>
      <c r="E17" s="17"/>
      <c r="F17" s="15">
        <f t="shared" ref="F17:F25" si="0">D17*E17</f>
        <v>0</v>
      </c>
    </row>
    <row r="18" spans="1:6" ht="30" customHeight="1" x14ac:dyDescent="0.25">
      <c r="A18" s="13" t="s">
        <v>96</v>
      </c>
      <c r="B18" s="14" t="s">
        <v>97</v>
      </c>
      <c r="C18" s="13" t="s">
        <v>95</v>
      </c>
      <c r="D18" s="19">
        <v>20.9</v>
      </c>
      <c r="E18" s="17"/>
      <c r="F18" s="15">
        <f t="shared" si="0"/>
        <v>0</v>
      </c>
    </row>
    <row r="19" spans="1:6" ht="30" customHeight="1" x14ac:dyDescent="0.25">
      <c r="A19" s="13" t="s">
        <v>98</v>
      </c>
      <c r="B19" s="14" t="s">
        <v>99</v>
      </c>
      <c r="C19" s="13" t="s">
        <v>100</v>
      </c>
      <c r="D19" s="19">
        <v>1</v>
      </c>
      <c r="E19" s="17"/>
      <c r="F19" s="15">
        <f t="shared" si="0"/>
        <v>0</v>
      </c>
    </row>
    <row r="20" spans="1:6" ht="30" customHeight="1" x14ac:dyDescent="0.25">
      <c r="A20" s="13" t="s">
        <v>101</v>
      </c>
      <c r="B20" s="14" t="s">
        <v>102</v>
      </c>
      <c r="C20" s="13" t="s">
        <v>95</v>
      </c>
      <c r="D20" s="19">
        <v>20.9</v>
      </c>
      <c r="E20" s="17"/>
      <c r="F20" s="15">
        <f t="shared" si="0"/>
        <v>0</v>
      </c>
    </row>
    <row r="21" spans="1:6" ht="30" customHeight="1" x14ac:dyDescent="0.25">
      <c r="A21" s="13" t="s">
        <v>103</v>
      </c>
      <c r="B21" s="14" t="s">
        <v>104</v>
      </c>
      <c r="C21" s="13" t="s">
        <v>95</v>
      </c>
      <c r="D21" s="19">
        <v>20.9</v>
      </c>
      <c r="E21" s="17"/>
      <c r="F21" s="15">
        <f t="shared" si="0"/>
        <v>0</v>
      </c>
    </row>
    <row r="22" spans="1:6" ht="30" customHeight="1" x14ac:dyDescent="0.25">
      <c r="A22" s="13" t="s">
        <v>105</v>
      </c>
      <c r="B22" s="14" t="s">
        <v>106</v>
      </c>
      <c r="C22" s="13" t="s">
        <v>95</v>
      </c>
      <c r="D22" s="19">
        <v>20.9</v>
      </c>
      <c r="E22" s="17"/>
      <c r="F22" s="15">
        <f t="shared" si="0"/>
        <v>0</v>
      </c>
    </row>
    <row r="23" spans="1:6" ht="30" customHeight="1" x14ac:dyDescent="0.25">
      <c r="A23" s="13" t="s">
        <v>107</v>
      </c>
      <c r="B23" s="14" t="s">
        <v>108</v>
      </c>
      <c r="C23" s="13" t="s">
        <v>95</v>
      </c>
      <c r="D23" s="19">
        <v>20.9</v>
      </c>
      <c r="E23" s="17"/>
      <c r="F23" s="15">
        <f t="shared" si="0"/>
        <v>0</v>
      </c>
    </row>
    <row r="24" spans="1:6" ht="30" customHeight="1" x14ac:dyDescent="0.25">
      <c r="A24" s="13" t="s">
        <v>109</v>
      </c>
      <c r="B24" s="14" t="s">
        <v>110</v>
      </c>
      <c r="C24" s="13" t="s">
        <v>95</v>
      </c>
      <c r="D24" s="19">
        <v>20.9</v>
      </c>
      <c r="E24" s="17"/>
      <c r="F24" s="15">
        <f t="shared" si="0"/>
        <v>0</v>
      </c>
    </row>
    <row r="25" spans="1:6" ht="30" customHeight="1" x14ac:dyDescent="0.25">
      <c r="A25" s="13" t="s">
        <v>111</v>
      </c>
      <c r="B25" s="14" t="s">
        <v>112</v>
      </c>
      <c r="C25" s="13" t="s">
        <v>95</v>
      </c>
      <c r="D25" s="19">
        <v>20.9</v>
      </c>
      <c r="E25" s="17"/>
      <c r="F25" s="15">
        <f t="shared" si="0"/>
        <v>0</v>
      </c>
    </row>
    <row r="26" spans="1:6" ht="15" customHeight="1" x14ac:dyDescent="0.25">
      <c r="A26" s="1" t="s">
        <v>113</v>
      </c>
      <c r="B26" s="1"/>
      <c r="C26" s="1"/>
      <c r="D26" s="1"/>
      <c r="E26" s="1"/>
      <c r="F26" s="1"/>
    </row>
    <row r="27" spans="1:6" ht="30" customHeight="1" x14ac:dyDescent="0.25">
      <c r="A27" s="13" t="s">
        <v>114</v>
      </c>
      <c r="B27" s="14" t="s">
        <v>115</v>
      </c>
      <c r="C27" s="13" t="s">
        <v>95</v>
      </c>
      <c r="D27" s="19">
        <v>20.9</v>
      </c>
      <c r="E27" s="17"/>
      <c r="F27" s="15">
        <f>D27*E27</f>
        <v>0</v>
      </c>
    </row>
    <row r="28" spans="1:6" ht="30" customHeight="1" x14ac:dyDescent="0.25">
      <c r="A28" s="13" t="s">
        <v>116</v>
      </c>
      <c r="B28" s="14" t="s">
        <v>117</v>
      </c>
      <c r="C28" s="13" t="s">
        <v>95</v>
      </c>
      <c r="D28" s="19">
        <v>20.9</v>
      </c>
      <c r="E28" s="17"/>
      <c r="F28" s="15">
        <f>D28*E28</f>
        <v>0</v>
      </c>
    </row>
    <row r="29" spans="1:6" ht="30" customHeight="1" x14ac:dyDescent="0.25">
      <c r="A29" s="13" t="s">
        <v>118</v>
      </c>
      <c r="B29" s="14" t="s">
        <v>106</v>
      </c>
      <c r="C29" s="13" t="s">
        <v>95</v>
      </c>
      <c r="D29" s="19">
        <v>20.9</v>
      </c>
      <c r="E29" s="17"/>
      <c r="F29" s="15">
        <f>D29*E29</f>
        <v>0</v>
      </c>
    </row>
    <row r="30" spans="1:6" ht="30" customHeight="1" x14ac:dyDescent="0.25">
      <c r="A30" s="13" t="s">
        <v>119</v>
      </c>
      <c r="B30" s="14" t="s">
        <v>120</v>
      </c>
      <c r="C30" s="13" t="s">
        <v>95</v>
      </c>
      <c r="D30" s="19">
        <v>20.9</v>
      </c>
      <c r="E30" s="17"/>
      <c r="F30" s="15">
        <f>D30*E30</f>
        <v>0</v>
      </c>
    </row>
    <row r="31" spans="1:6" ht="15" customHeight="1" x14ac:dyDescent="0.25">
      <c r="A31" s="1" t="s">
        <v>121</v>
      </c>
      <c r="B31" s="1"/>
      <c r="C31" s="1"/>
      <c r="D31" s="1"/>
      <c r="E31" s="1"/>
      <c r="F31" s="1"/>
    </row>
    <row r="32" spans="1:6" ht="30" customHeight="1" x14ac:dyDescent="0.25">
      <c r="A32" s="13" t="s">
        <v>122</v>
      </c>
      <c r="B32" s="14" t="s">
        <v>123</v>
      </c>
      <c r="C32" s="13" t="s">
        <v>124</v>
      </c>
      <c r="D32" s="19">
        <v>4.33</v>
      </c>
      <c r="E32" s="17"/>
      <c r="F32" s="15">
        <f>D32*E32</f>
        <v>0</v>
      </c>
    </row>
    <row r="33" spans="1:6" ht="30" customHeight="1" x14ac:dyDescent="0.25">
      <c r="A33" s="13" t="s">
        <v>125</v>
      </c>
      <c r="B33" s="14" t="s">
        <v>102</v>
      </c>
      <c r="C33" s="13" t="s">
        <v>124</v>
      </c>
      <c r="D33" s="19">
        <v>4.33</v>
      </c>
      <c r="E33" s="17"/>
      <c r="F33" s="15">
        <f>D33*E33</f>
        <v>0</v>
      </c>
    </row>
    <row r="34" spans="1:6" ht="30" customHeight="1" x14ac:dyDescent="0.25">
      <c r="A34" s="13" t="s">
        <v>126</v>
      </c>
      <c r="B34" s="14" t="s">
        <v>127</v>
      </c>
      <c r="C34" s="13" t="s">
        <v>124</v>
      </c>
      <c r="D34" s="19">
        <v>4.33</v>
      </c>
      <c r="E34" s="17"/>
      <c r="F34" s="15">
        <f>D34*E34</f>
        <v>0</v>
      </c>
    </row>
    <row r="35" spans="1:6" ht="30" customHeight="1" x14ac:dyDescent="0.25">
      <c r="A35" s="13" t="s">
        <v>128</v>
      </c>
      <c r="B35" s="14" t="s">
        <v>106</v>
      </c>
      <c r="C35" s="13" t="s">
        <v>124</v>
      </c>
      <c r="D35" s="19">
        <v>4.33</v>
      </c>
      <c r="E35" s="17"/>
      <c r="F35" s="15">
        <f>D35*E35</f>
        <v>0</v>
      </c>
    </row>
    <row r="36" spans="1:6" ht="30" customHeight="1" x14ac:dyDescent="0.25">
      <c r="A36" s="13" t="s">
        <v>129</v>
      </c>
      <c r="B36" s="14" t="s">
        <v>130</v>
      </c>
      <c r="C36" s="13" t="s">
        <v>124</v>
      </c>
      <c r="D36" s="19">
        <v>4.33</v>
      </c>
      <c r="E36" s="17"/>
      <c r="F36" s="15">
        <f>D36*E36</f>
        <v>0</v>
      </c>
    </row>
    <row r="37" spans="1:6" ht="15" customHeight="1" x14ac:dyDescent="0.25">
      <c r="A37" s="1" t="s">
        <v>131</v>
      </c>
      <c r="B37" s="1"/>
      <c r="C37" s="1"/>
      <c r="D37" s="1"/>
      <c r="E37" s="1"/>
      <c r="F37" s="1"/>
    </row>
    <row r="38" spans="1:6" ht="30" customHeight="1" x14ac:dyDescent="0.25">
      <c r="A38" s="13" t="s">
        <v>132</v>
      </c>
      <c r="B38" s="14" t="s">
        <v>133</v>
      </c>
      <c r="C38" s="13" t="s">
        <v>124</v>
      </c>
      <c r="D38" s="19">
        <v>4.33</v>
      </c>
      <c r="E38" s="17"/>
      <c r="F38" s="15">
        <f>D38*E38</f>
        <v>0</v>
      </c>
    </row>
    <row r="39" spans="1:6" ht="30" customHeight="1" x14ac:dyDescent="0.25">
      <c r="A39" s="13" t="s">
        <v>134</v>
      </c>
      <c r="B39" s="14" t="s">
        <v>135</v>
      </c>
      <c r="C39" s="13" t="s">
        <v>124</v>
      </c>
      <c r="D39" s="19">
        <v>4.33</v>
      </c>
      <c r="E39" s="17"/>
      <c r="F39" s="15">
        <f>D39*E39</f>
        <v>0</v>
      </c>
    </row>
    <row r="40" spans="1:6" ht="30" customHeight="1" x14ac:dyDescent="0.25">
      <c r="A40" s="13" t="s">
        <v>136</v>
      </c>
      <c r="B40" s="14" t="s">
        <v>137</v>
      </c>
      <c r="C40" s="13" t="s">
        <v>89</v>
      </c>
      <c r="D40" s="19">
        <v>0.5</v>
      </c>
      <c r="E40" s="17"/>
      <c r="F40" s="15">
        <f>D40*E40</f>
        <v>0</v>
      </c>
    </row>
    <row r="41" spans="1:6" ht="30" customHeight="1" x14ac:dyDescent="0.25">
      <c r="A41" s="13" t="s">
        <v>138</v>
      </c>
      <c r="B41" s="14" t="s">
        <v>106</v>
      </c>
      <c r="C41" s="13" t="s">
        <v>124</v>
      </c>
      <c r="D41" s="19">
        <v>4.33</v>
      </c>
      <c r="E41" s="17"/>
      <c r="F41" s="15">
        <f>D41*E41</f>
        <v>0</v>
      </c>
    </row>
    <row r="42" spans="1:6" ht="15" customHeight="1" x14ac:dyDescent="0.25">
      <c r="A42" s="1" t="s">
        <v>139</v>
      </c>
      <c r="B42" s="1"/>
      <c r="C42" s="1"/>
      <c r="D42" s="1"/>
      <c r="E42" s="1"/>
      <c r="F42" s="1"/>
    </row>
    <row r="43" spans="1:6" ht="30" customHeight="1" x14ac:dyDescent="0.25">
      <c r="A43" s="13" t="s">
        <v>140</v>
      </c>
      <c r="B43" s="14" t="s">
        <v>141</v>
      </c>
      <c r="C43" s="13" t="s">
        <v>100</v>
      </c>
      <c r="D43" s="19">
        <v>1</v>
      </c>
      <c r="E43" s="17"/>
      <c r="F43" s="15">
        <f>D43*E43</f>
        <v>0</v>
      </c>
    </row>
    <row r="44" spans="1:6" ht="30" customHeight="1" x14ac:dyDescent="0.25">
      <c r="A44" s="13" t="s">
        <v>142</v>
      </c>
      <c r="B44" s="14" t="s">
        <v>143</v>
      </c>
      <c r="C44" s="13" t="s">
        <v>100</v>
      </c>
      <c r="D44" s="19">
        <v>1</v>
      </c>
      <c r="E44" s="17"/>
      <c r="F44" s="15">
        <f>D44*E44</f>
        <v>0</v>
      </c>
    </row>
    <row r="45" spans="1:6" ht="15" customHeight="1" x14ac:dyDescent="0.25">
      <c r="A45" s="1" t="s">
        <v>144</v>
      </c>
      <c r="B45" s="1"/>
      <c r="C45" s="1"/>
      <c r="D45" s="1"/>
      <c r="E45" s="1"/>
      <c r="F45" s="1"/>
    </row>
    <row r="46" spans="1:6" ht="30" customHeight="1" x14ac:dyDescent="0.25">
      <c r="A46" s="13" t="s">
        <v>145</v>
      </c>
      <c r="B46" s="14" t="s">
        <v>146</v>
      </c>
      <c r="C46" s="13" t="s">
        <v>100</v>
      </c>
      <c r="D46" s="19">
        <v>1</v>
      </c>
      <c r="E46" s="17"/>
      <c r="F46" s="15">
        <f>D46*E46</f>
        <v>0</v>
      </c>
    </row>
    <row r="48" spans="1:6" x14ac:dyDescent="0.25">
      <c r="A48" s="7" t="s">
        <v>147</v>
      </c>
      <c r="B48" s="7"/>
      <c r="C48" s="7"/>
      <c r="D48" s="7"/>
      <c r="E48" s="7"/>
      <c r="F48" s="16">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48"/>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72</v>
      </c>
      <c r="B5" s="10"/>
      <c r="C5" s="10"/>
      <c r="D5" s="10"/>
      <c r="E5" s="10"/>
      <c r="F5" s="10"/>
    </row>
    <row r="6" spans="1:6" ht="17.45" customHeight="1" x14ac:dyDescent="0.25">
      <c r="A6" s="3" t="s">
        <v>152</v>
      </c>
      <c r="B6" s="3"/>
      <c r="C6" s="3"/>
      <c r="D6" s="3"/>
      <c r="E6" s="3"/>
      <c r="F6" s="3"/>
    </row>
    <row r="7" spans="1:6" ht="15" customHeight="1" x14ac:dyDescent="0.25">
      <c r="A7" s="2" t="s">
        <v>153</v>
      </c>
      <c r="B7" s="2"/>
      <c r="C7" s="2"/>
      <c r="D7" s="2"/>
      <c r="E7" s="2"/>
      <c r="F7" s="2"/>
    </row>
    <row r="8" spans="1:6" x14ac:dyDescent="0.25">
      <c r="A8" s="7" t="s">
        <v>75</v>
      </c>
      <c r="B8" s="7"/>
      <c r="C8" s="7"/>
      <c r="D8" s="7"/>
      <c r="E8" s="7"/>
      <c r="F8" s="16">
        <f>SUM(F12,F13,F14,F15,F17,F18,F19,F20,F21,F22,F23,F24,F25,F27,F28,F29,F30,F32,F33,F34,F35,F36,F38,F39,F40,F41,F43,F44,F46)</f>
        <v>0</v>
      </c>
    </row>
    <row r="10" spans="1:6" ht="39.75" customHeight="1" x14ac:dyDescent="0.25">
      <c r="A10" s="12" t="s">
        <v>76</v>
      </c>
      <c r="B10" s="12" t="s">
        <v>77</v>
      </c>
      <c r="C10" s="12" t="s">
        <v>78</v>
      </c>
      <c r="D10" s="12" t="s">
        <v>79</v>
      </c>
      <c r="E10" s="12" t="s">
        <v>80</v>
      </c>
      <c r="F10" s="12" t="s">
        <v>12</v>
      </c>
    </row>
    <row r="11" spans="1:6" ht="15" customHeight="1" x14ac:dyDescent="0.25">
      <c r="A11" s="1" t="s">
        <v>81</v>
      </c>
      <c r="B11" s="1"/>
      <c r="C11" s="1"/>
      <c r="D11" s="1"/>
      <c r="E11" s="1"/>
      <c r="F11" s="1"/>
    </row>
    <row r="12" spans="1:6" ht="30" customHeight="1" x14ac:dyDescent="0.25">
      <c r="A12" s="13" t="s">
        <v>82</v>
      </c>
      <c r="B12" s="14" t="s">
        <v>83</v>
      </c>
      <c r="C12" s="13" t="s">
        <v>84</v>
      </c>
      <c r="D12" s="19">
        <v>26</v>
      </c>
      <c r="E12" s="17"/>
      <c r="F12" s="15">
        <f>D12*E12</f>
        <v>0</v>
      </c>
    </row>
    <row r="13" spans="1:6" ht="30" customHeight="1" x14ac:dyDescent="0.25">
      <c r="A13" s="13" t="s">
        <v>85</v>
      </c>
      <c r="B13" s="14" t="s">
        <v>86</v>
      </c>
      <c r="C13" s="13" t="s">
        <v>84</v>
      </c>
      <c r="D13" s="19">
        <v>26</v>
      </c>
      <c r="E13" s="17"/>
      <c r="F13" s="15">
        <f>D13*E13</f>
        <v>0</v>
      </c>
    </row>
    <row r="14" spans="1:6" ht="30" customHeight="1" x14ac:dyDescent="0.25">
      <c r="A14" s="13" t="s">
        <v>87</v>
      </c>
      <c r="B14" s="14" t="s">
        <v>88</v>
      </c>
      <c r="C14" s="13" t="s">
        <v>89</v>
      </c>
      <c r="D14" s="19">
        <v>0.5</v>
      </c>
      <c r="E14" s="17"/>
      <c r="F14" s="15">
        <f>D14*E14</f>
        <v>0</v>
      </c>
    </row>
    <row r="15" spans="1:6" ht="30" customHeight="1" x14ac:dyDescent="0.25">
      <c r="A15" s="13" t="s">
        <v>90</v>
      </c>
      <c r="B15" s="14" t="s">
        <v>91</v>
      </c>
      <c r="C15" s="13" t="s">
        <v>84</v>
      </c>
      <c r="D15" s="19">
        <v>26</v>
      </c>
      <c r="E15" s="17"/>
      <c r="F15" s="15">
        <f>D15*E15</f>
        <v>0</v>
      </c>
    </row>
    <row r="16" spans="1:6" ht="15" customHeight="1" x14ac:dyDescent="0.25">
      <c r="A16" s="1" t="s">
        <v>92</v>
      </c>
      <c r="B16" s="1"/>
      <c r="C16" s="1"/>
      <c r="D16" s="1"/>
      <c r="E16" s="1"/>
      <c r="F16" s="1"/>
    </row>
    <row r="17" spans="1:6" ht="30" customHeight="1" x14ac:dyDescent="0.25">
      <c r="A17" s="13" t="s">
        <v>93</v>
      </c>
      <c r="B17" s="14" t="s">
        <v>94</v>
      </c>
      <c r="C17" s="13" t="s">
        <v>95</v>
      </c>
      <c r="D17" s="19">
        <v>20.9</v>
      </c>
      <c r="E17" s="17"/>
      <c r="F17" s="15">
        <f t="shared" ref="F17:F25" si="0">D17*E17</f>
        <v>0</v>
      </c>
    </row>
    <row r="18" spans="1:6" ht="30" customHeight="1" x14ac:dyDescent="0.25">
      <c r="A18" s="13" t="s">
        <v>96</v>
      </c>
      <c r="B18" s="14" t="s">
        <v>97</v>
      </c>
      <c r="C18" s="13" t="s">
        <v>95</v>
      </c>
      <c r="D18" s="19">
        <v>20.9</v>
      </c>
      <c r="E18" s="17"/>
      <c r="F18" s="15">
        <f t="shared" si="0"/>
        <v>0</v>
      </c>
    </row>
    <row r="19" spans="1:6" ht="30" customHeight="1" x14ac:dyDescent="0.25">
      <c r="A19" s="13" t="s">
        <v>98</v>
      </c>
      <c r="B19" s="14" t="s">
        <v>99</v>
      </c>
      <c r="C19" s="13" t="s">
        <v>100</v>
      </c>
      <c r="D19" s="19">
        <v>1</v>
      </c>
      <c r="E19" s="17"/>
      <c r="F19" s="15">
        <f t="shared" si="0"/>
        <v>0</v>
      </c>
    </row>
    <row r="20" spans="1:6" ht="30" customHeight="1" x14ac:dyDescent="0.25">
      <c r="A20" s="13" t="s">
        <v>101</v>
      </c>
      <c r="B20" s="14" t="s">
        <v>102</v>
      </c>
      <c r="C20" s="13" t="s">
        <v>95</v>
      </c>
      <c r="D20" s="19">
        <v>20.9</v>
      </c>
      <c r="E20" s="17"/>
      <c r="F20" s="15">
        <f t="shared" si="0"/>
        <v>0</v>
      </c>
    </row>
    <row r="21" spans="1:6" ht="30" customHeight="1" x14ac:dyDescent="0.25">
      <c r="A21" s="13" t="s">
        <v>103</v>
      </c>
      <c r="B21" s="14" t="s">
        <v>104</v>
      </c>
      <c r="C21" s="13" t="s">
        <v>95</v>
      </c>
      <c r="D21" s="19">
        <v>20.9</v>
      </c>
      <c r="E21" s="17"/>
      <c r="F21" s="15">
        <f t="shared" si="0"/>
        <v>0</v>
      </c>
    </row>
    <row r="22" spans="1:6" ht="30" customHeight="1" x14ac:dyDescent="0.25">
      <c r="A22" s="13" t="s">
        <v>105</v>
      </c>
      <c r="B22" s="14" t="s">
        <v>106</v>
      </c>
      <c r="C22" s="13" t="s">
        <v>95</v>
      </c>
      <c r="D22" s="19">
        <v>20.9</v>
      </c>
      <c r="E22" s="17"/>
      <c r="F22" s="15">
        <f t="shared" si="0"/>
        <v>0</v>
      </c>
    </row>
    <row r="23" spans="1:6" ht="30" customHeight="1" x14ac:dyDescent="0.25">
      <c r="A23" s="13" t="s">
        <v>107</v>
      </c>
      <c r="B23" s="14" t="s">
        <v>108</v>
      </c>
      <c r="C23" s="13" t="s">
        <v>95</v>
      </c>
      <c r="D23" s="19">
        <v>20.9</v>
      </c>
      <c r="E23" s="17"/>
      <c r="F23" s="15">
        <f t="shared" si="0"/>
        <v>0</v>
      </c>
    </row>
    <row r="24" spans="1:6" ht="30" customHeight="1" x14ac:dyDescent="0.25">
      <c r="A24" s="13" t="s">
        <v>109</v>
      </c>
      <c r="B24" s="14" t="s">
        <v>110</v>
      </c>
      <c r="C24" s="13" t="s">
        <v>95</v>
      </c>
      <c r="D24" s="19">
        <v>20.9</v>
      </c>
      <c r="E24" s="17"/>
      <c r="F24" s="15">
        <f t="shared" si="0"/>
        <v>0</v>
      </c>
    </row>
    <row r="25" spans="1:6" ht="30" customHeight="1" x14ac:dyDescent="0.25">
      <c r="A25" s="13" t="s">
        <v>111</v>
      </c>
      <c r="B25" s="14" t="s">
        <v>112</v>
      </c>
      <c r="C25" s="13" t="s">
        <v>95</v>
      </c>
      <c r="D25" s="19">
        <v>20.9</v>
      </c>
      <c r="E25" s="17"/>
      <c r="F25" s="15">
        <f t="shared" si="0"/>
        <v>0</v>
      </c>
    </row>
    <row r="26" spans="1:6" ht="15" customHeight="1" x14ac:dyDescent="0.25">
      <c r="A26" s="1" t="s">
        <v>113</v>
      </c>
      <c r="B26" s="1"/>
      <c r="C26" s="1"/>
      <c r="D26" s="1"/>
      <c r="E26" s="1"/>
      <c r="F26" s="1"/>
    </row>
    <row r="27" spans="1:6" ht="30" customHeight="1" x14ac:dyDescent="0.25">
      <c r="A27" s="13" t="s">
        <v>114</v>
      </c>
      <c r="B27" s="14" t="s">
        <v>115</v>
      </c>
      <c r="C27" s="13" t="s">
        <v>95</v>
      </c>
      <c r="D27" s="19">
        <v>20.9</v>
      </c>
      <c r="E27" s="17"/>
      <c r="F27" s="15">
        <f>D27*E27</f>
        <v>0</v>
      </c>
    </row>
    <row r="28" spans="1:6" ht="30" customHeight="1" x14ac:dyDescent="0.25">
      <c r="A28" s="13" t="s">
        <v>116</v>
      </c>
      <c r="B28" s="14" t="s">
        <v>117</v>
      </c>
      <c r="C28" s="13" t="s">
        <v>95</v>
      </c>
      <c r="D28" s="19">
        <v>20.9</v>
      </c>
      <c r="E28" s="17"/>
      <c r="F28" s="15">
        <f>D28*E28</f>
        <v>0</v>
      </c>
    </row>
    <row r="29" spans="1:6" ht="30" customHeight="1" x14ac:dyDescent="0.25">
      <c r="A29" s="13" t="s">
        <v>118</v>
      </c>
      <c r="B29" s="14" t="s">
        <v>106</v>
      </c>
      <c r="C29" s="13" t="s">
        <v>95</v>
      </c>
      <c r="D29" s="19">
        <v>20.9</v>
      </c>
      <c r="E29" s="17"/>
      <c r="F29" s="15">
        <f>D29*E29</f>
        <v>0</v>
      </c>
    </row>
    <row r="30" spans="1:6" ht="30" customHeight="1" x14ac:dyDescent="0.25">
      <c r="A30" s="13" t="s">
        <v>119</v>
      </c>
      <c r="B30" s="14" t="s">
        <v>120</v>
      </c>
      <c r="C30" s="13" t="s">
        <v>95</v>
      </c>
      <c r="D30" s="19">
        <v>20.9</v>
      </c>
      <c r="E30" s="17"/>
      <c r="F30" s="15">
        <f>D30*E30</f>
        <v>0</v>
      </c>
    </row>
    <row r="31" spans="1:6" ht="15" customHeight="1" x14ac:dyDescent="0.25">
      <c r="A31" s="1" t="s">
        <v>121</v>
      </c>
      <c r="B31" s="1"/>
      <c r="C31" s="1"/>
      <c r="D31" s="1"/>
      <c r="E31" s="1"/>
      <c r="F31" s="1"/>
    </row>
    <row r="32" spans="1:6" ht="30" customHeight="1" x14ac:dyDescent="0.25">
      <c r="A32" s="13" t="s">
        <v>122</v>
      </c>
      <c r="B32" s="14" t="s">
        <v>123</v>
      </c>
      <c r="C32" s="13" t="s">
        <v>124</v>
      </c>
      <c r="D32" s="19">
        <v>4.33</v>
      </c>
      <c r="E32" s="17"/>
      <c r="F32" s="15">
        <f>D32*E32</f>
        <v>0</v>
      </c>
    </row>
    <row r="33" spans="1:6" ht="30" customHeight="1" x14ac:dyDescent="0.25">
      <c r="A33" s="13" t="s">
        <v>125</v>
      </c>
      <c r="B33" s="14" t="s">
        <v>102</v>
      </c>
      <c r="C33" s="13" t="s">
        <v>124</v>
      </c>
      <c r="D33" s="19">
        <v>4.33</v>
      </c>
      <c r="E33" s="17"/>
      <c r="F33" s="15">
        <f>D33*E33</f>
        <v>0</v>
      </c>
    </row>
    <row r="34" spans="1:6" ht="30" customHeight="1" x14ac:dyDescent="0.25">
      <c r="A34" s="13" t="s">
        <v>126</v>
      </c>
      <c r="B34" s="14" t="s">
        <v>127</v>
      </c>
      <c r="C34" s="13" t="s">
        <v>124</v>
      </c>
      <c r="D34" s="19">
        <v>4.33</v>
      </c>
      <c r="E34" s="17"/>
      <c r="F34" s="15">
        <f>D34*E34</f>
        <v>0</v>
      </c>
    </row>
    <row r="35" spans="1:6" ht="30" customHeight="1" x14ac:dyDescent="0.25">
      <c r="A35" s="13" t="s">
        <v>128</v>
      </c>
      <c r="B35" s="14" t="s">
        <v>106</v>
      </c>
      <c r="C35" s="13" t="s">
        <v>124</v>
      </c>
      <c r="D35" s="19">
        <v>4.33</v>
      </c>
      <c r="E35" s="17"/>
      <c r="F35" s="15">
        <f>D35*E35</f>
        <v>0</v>
      </c>
    </row>
    <row r="36" spans="1:6" ht="30" customHeight="1" x14ac:dyDescent="0.25">
      <c r="A36" s="13" t="s">
        <v>129</v>
      </c>
      <c r="B36" s="14" t="s">
        <v>130</v>
      </c>
      <c r="C36" s="13" t="s">
        <v>124</v>
      </c>
      <c r="D36" s="19">
        <v>4.33</v>
      </c>
      <c r="E36" s="17"/>
      <c r="F36" s="15">
        <f>D36*E36</f>
        <v>0</v>
      </c>
    </row>
    <row r="37" spans="1:6" ht="15" customHeight="1" x14ac:dyDescent="0.25">
      <c r="A37" s="1" t="s">
        <v>131</v>
      </c>
      <c r="B37" s="1"/>
      <c r="C37" s="1"/>
      <c r="D37" s="1"/>
      <c r="E37" s="1"/>
      <c r="F37" s="1"/>
    </row>
    <row r="38" spans="1:6" ht="30" customHeight="1" x14ac:dyDescent="0.25">
      <c r="A38" s="13" t="s">
        <v>132</v>
      </c>
      <c r="B38" s="14" t="s">
        <v>133</v>
      </c>
      <c r="C38" s="13" t="s">
        <v>124</v>
      </c>
      <c r="D38" s="19">
        <v>4.33</v>
      </c>
      <c r="E38" s="17"/>
      <c r="F38" s="15">
        <f>D38*E38</f>
        <v>0</v>
      </c>
    </row>
    <row r="39" spans="1:6" ht="30" customHeight="1" x14ac:dyDescent="0.25">
      <c r="A39" s="13" t="s">
        <v>134</v>
      </c>
      <c r="B39" s="14" t="s">
        <v>135</v>
      </c>
      <c r="C39" s="13" t="s">
        <v>124</v>
      </c>
      <c r="D39" s="19">
        <v>4.33</v>
      </c>
      <c r="E39" s="17"/>
      <c r="F39" s="15">
        <f>D39*E39</f>
        <v>0</v>
      </c>
    </row>
    <row r="40" spans="1:6" ht="30" customHeight="1" x14ac:dyDescent="0.25">
      <c r="A40" s="13" t="s">
        <v>136</v>
      </c>
      <c r="B40" s="14" t="s">
        <v>137</v>
      </c>
      <c r="C40" s="13" t="s">
        <v>89</v>
      </c>
      <c r="D40" s="19">
        <v>0.5</v>
      </c>
      <c r="E40" s="17"/>
      <c r="F40" s="15">
        <f>D40*E40</f>
        <v>0</v>
      </c>
    </row>
    <row r="41" spans="1:6" ht="30" customHeight="1" x14ac:dyDescent="0.25">
      <c r="A41" s="13" t="s">
        <v>138</v>
      </c>
      <c r="B41" s="14" t="s">
        <v>106</v>
      </c>
      <c r="C41" s="13" t="s">
        <v>124</v>
      </c>
      <c r="D41" s="19">
        <v>4.33</v>
      </c>
      <c r="E41" s="17"/>
      <c r="F41" s="15">
        <f>D41*E41</f>
        <v>0</v>
      </c>
    </row>
    <row r="42" spans="1:6" ht="15" customHeight="1" x14ac:dyDescent="0.25">
      <c r="A42" s="1" t="s">
        <v>139</v>
      </c>
      <c r="B42" s="1"/>
      <c r="C42" s="1"/>
      <c r="D42" s="1"/>
      <c r="E42" s="1"/>
      <c r="F42" s="1"/>
    </row>
    <row r="43" spans="1:6" ht="30" customHeight="1" x14ac:dyDescent="0.25">
      <c r="A43" s="13" t="s">
        <v>140</v>
      </c>
      <c r="B43" s="14" t="s">
        <v>141</v>
      </c>
      <c r="C43" s="13" t="s">
        <v>100</v>
      </c>
      <c r="D43" s="19">
        <v>1</v>
      </c>
      <c r="E43" s="17"/>
      <c r="F43" s="15">
        <f>D43*E43</f>
        <v>0</v>
      </c>
    </row>
    <row r="44" spans="1:6" ht="30" customHeight="1" x14ac:dyDescent="0.25">
      <c r="A44" s="13" t="s">
        <v>142</v>
      </c>
      <c r="B44" s="14" t="s">
        <v>143</v>
      </c>
      <c r="C44" s="13" t="s">
        <v>100</v>
      </c>
      <c r="D44" s="19">
        <v>1</v>
      </c>
      <c r="E44" s="17"/>
      <c r="F44" s="15">
        <f>D44*E44</f>
        <v>0</v>
      </c>
    </row>
    <row r="45" spans="1:6" ht="15" customHeight="1" x14ac:dyDescent="0.25">
      <c r="A45" s="1" t="s">
        <v>144</v>
      </c>
      <c r="B45" s="1"/>
      <c r="C45" s="1"/>
      <c r="D45" s="1"/>
      <c r="E45" s="1"/>
      <c r="F45" s="1"/>
    </row>
    <row r="46" spans="1:6" ht="30" customHeight="1" x14ac:dyDescent="0.25">
      <c r="A46" s="13" t="s">
        <v>145</v>
      </c>
      <c r="B46" s="14" t="s">
        <v>146</v>
      </c>
      <c r="C46" s="13" t="s">
        <v>100</v>
      </c>
      <c r="D46" s="19">
        <v>1</v>
      </c>
      <c r="E46" s="17"/>
      <c r="F46" s="15">
        <f>D46*E46</f>
        <v>0</v>
      </c>
    </row>
    <row r="48" spans="1:6" x14ac:dyDescent="0.25">
      <c r="A48" s="7" t="s">
        <v>147</v>
      </c>
      <c r="B48" s="7"/>
      <c r="C48" s="7"/>
      <c r="D48" s="7"/>
      <c r="E48" s="7"/>
      <c r="F48" s="16">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33"/>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72</v>
      </c>
      <c r="B5" s="10"/>
      <c r="C5" s="10"/>
      <c r="D5" s="10"/>
      <c r="E5" s="10"/>
      <c r="F5" s="10"/>
    </row>
    <row r="6" spans="1:6" ht="17.45" customHeight="1" x14ac:dyDescent="0.25">
      <c r="A6" s="3" t="s">
        <v>154</v>
      </c>
      <c r="B6" s="3"/>
      <c r="C6" s="3"/>
      <c r="D6" s="3"/>
      <c r="E6" s="3"/>
      <c r="F6" s="3"/>
    </row>
    <row r="7" spans="1:6" ht="15" customHeight="1" x14ac:dyDescent="0.25">
      <c r="A7" s="2" t="s">
        <v>155</v>
      </c>
      <c r="B7" s="2"/>
      <c r="C7" s="2"/>
      <c r="D7" s="2"/>
      <c r="E7" s="2"/>
      <c r="F7" s="2"/>
    </row>
    <row r="8" spans="1:6" x14ac:dyDescent="0.25">
      <c r="A8" s="7" t="s">
        <v>75</v>
      </c>
      <c r="B8" s="7"/>
      <c r="C8" s="7"/>
      <c r="D8" s="7"/>
      <c r="E8" s="7"/>
      <c r="F8" s="16">
        <f>SUM(F12,F13,F14,F15,F17,F18,F19,F20,F21,F22,F24,F25,F26,F27,F28,F29,F30,F31)</f>
        <v>0</v>
      </c>
    </row>
    <row r="10" spans="1:6" ht="39.75" customHeight="1" x14ac:dyDescent="0.25">
      <c r="A10" s="12" t="s">
        <v>76</v>
      </c>
      <c r="B10" s="12" t="s">
        <v>77</v>
      </c>
      <c r="C10" s="12" t="s">
        <v>78</v>
      </c>
      <c r="D10" s="12" t="s">
        <v>79</v>
      </c>
      <c r="E10" s="12" t="s">
        <v>80</v>
      </c>
      <c r="F10" s="12" t="s">
        <v>12</v>
      </c>
    </row>
    <row r="11" spans="1:6" ht="15" customHeight="1" x14ac:dyDescent="0.25">
      <c r="A11" s="1" t="s">
        <v>81</v>
      </c>
      <c r="B11" s="1"/>
      <c r="C11" s="1"/>
      <c r="D11" s="1"/>
      <c r="E11" s="1"/>
      <c r="F11" s="1"/>
    </row>
    <row r="12" spans="1:6" ht="30" customHeight="1" x14ac:dyDescent="0.25">
      <c r="A12" s="13" t="s">
        <v>82</v>
      </c>
      <c r="B12" s="14" t="s">
        <v>83</v>
      </c>
      <c r="C12" s="13" t="s">
        <v>84</v>
      </c>
      <c r="D12" s="19">
        <v>26</v>
      </c>
      <c r="E12" s="17"/>
      <c r="F12" s="15">
        <f>D12*E12</f>
        <v>0</v>
      </c>
    </row>
    <row r="13" spans="1:6" ht="30" customHeight="1" x14ac:dyDescent="0.25">
      <c r="A13" s="13" t="s">
        <v>85</v>
      </c>
      <c r="B13" s="14" t="s">
        <v>86</v>
      </c>
      <c r="C13" s="13" t="s">
        <v>84</v>
      </c>
      <c r="D13" s="19">
        <v>26</v>
      </c>
      <c r="E13" s="17"/>
      <c r="F13" s="15">
        <f>D13*E13</f>
        <v>0</v>
      </c>
    </row>
    <row r="14" spans="1:6" ht="30" customHeight="1" x14ac:dyDescent="0.25">
      <c r="A14" s="13" t="s">
        <v>87</v>
      </c>
      <c r="B14" s="14" t="s">
        <v>88</v>
      </c>
      <c r="C14" s="13" t="s">
        <v>89</v>
      </c>
      <c r="D14" s="19">
        <v>0.5</v>
      </c>
      <c r="E14" s="17"/>
      <c r="F14" s="15">
        <f>D14*E14</f>
        <v>0</v>
      </c>
    </row>
    <row r="15" spans="1:6" ht="30" customHeight="1" x14ac:dyDescent="0.25">
      <c r="A15" s="13" t="s">
        <v>90</v>
      </c>
      <c r="B15" s="14" t="s">
        <v>91</v>
      </c>
      <c r="C15" s="13" t="s">
        <v>84</v>
      </c>
      <c r="D15" s="19">
        <v>26</v>
      </c>
      <c r="E15" s="17"/>
      <c r="F15" s="15">
        <f>D15*E15</f>
        <v>0</v>
      </c>
    </row>
    <row r="16" spans="1:6" ht="15" customHeight="1" x14ac:dyDescent="0.25">
      <c r="A16" s="1" t="s">
        <v>156</v>
      </c>
      <c r="B16" s="1"/>
      <c r="C16" s="1"/>
      <c r="D16" s="1"/>
      <c r="E16" s="1"/>
      <c r="F16" s="1"/>
    </row>
    <row r="17" spans="1:6" ht="30" customHeight="1" x14ac:dyDescent="0.25">
      <c r="A17" s="13" t="s">
        <v>93</v>
      </c>
      <c r="B17" s="14" t="s">
        <v>123</v>
      </c>
      <c r="C17" s="13" t="s">
        <v>124</v>
      </c>
      <c r="D17" s="19">
        <v>4.33</v>
      </c>
      <c r="E17" s="17"/>
      <c r="F17" s="15">
        <f t="shared" ref="F17:F22" si="0">D17*E17</f>
        <v>0</v>
      </c>
    </row>
    <row r="18" spans="1:6" ht="30" customHeight="1" x14ac:dyDescent="0.25">
      <c r="A18" s="13" t="s">
        <v>96</v>
      </c>
      <c r="B18" s="14" t="s">
        <v>102</v>
      </c>
      <c r="C18" s="13" t="s">
        <v>124</v>
      </c>
      <c r="D18" s="19">
        <v>4.33</v>
      </c>
      <c r="E18" s="17"/>
      <c r="F18" s="15">
        <f t="shared" si="0"/>
        <v>0</v>
      </c>
    </row>
    <row r="19" spans="1:6" ht="30" customHeight="1" x14ac:dyDescent="0.25">
      <c r="A19" s="13" t="s">
        <v>98</v>
      </c>
      <c r="B19" s="14" t="s">
        <v>127</v>
      </c>
      <c r="C19" s="13" t="s">
        <v>124</v>
      </c>
      <c r="D19" s="19">
        <v>4.33</v>
      </c>
      <c r="E19" s="17"/>
      <c r="F19" s="15">
        <f t="shared" si="0"/>
        <v>0</v>
      </c>
    </row>
    <row r="20" spans="1:6" ht="30" customHeight="1" x14ac:dyDescent="0.25">
      <c r="A20" s="13" t="s">
        <v>101</v>
      </c>
      <c r="B20" s="14" t="s">
        <v>157</v>
      </c>
      <c r="C20" s="13" t="s">
        <v>100</v>
      </c>
      <c r="D20" s="19">
        <v>1</v>
      </c>
      <c r="E20" s="17"/>
      <c r="F20" s="15">
        <f t="shared" si="0"/>
        <v>0</v>
      </c>
    </row>
    <row r="21" spans="1:6" ht="30" customHeight="1" x14ac:dyDescent="0.25">
      <c r="A21" s="13" t="s">
        <v>103</v>
      </c>
      <c r="B21" s="14" t="s">
        <v>106</v>
      </c>
      <c r="C21" s="13" t="s">
        <v>124</v>
      </c>
      <c r="D21" s="19">
        <v>4.33</v>
      </c>
      <c r="E21" s="17"/>
      <c r="F21" s="15">
        <f t="shared" si="0"/>
        <v>0</v>
      </c>
    </row>
    <row r="22" spans="1:6" ht="30" customHeight="1" x14ac:dyDescent="0.25">
      <c r="A22" s="13" t="s">
        <v>105</v>
      </c>
      <c r="B22" s="14" t="s">
        <v>130</v>
      </c>
      <c r="C22" s="13" t="s">
        <v>124</v>
      </c>
      <c r="D22" s="19">
        <v>4.33</v>
      </c>
      <c r="E22" s="17"/>
      <c r="F22" s="15">
        <f t="shared" si="0"/>
        <v>0</v>
      </c>
    </row>
    <row r="23" spans="1:6" ht="15" customHeight="1" x14ac:dyDescent="0.25">
      <c r="A23" s="1" t="s">
        <v>158</v>
      </c>
      <c r="B23" s="1"/>
      <c r="C23" s="1"/>
      <c r="D23" s="1"/>
      <c r="E23" s="1"/>
      <c r="F23" s="1"/>
    </row>
    <row r="24" spans="1:6" ht="30" customHeight="1" x14ac:dyDescent="0.25">
      <c r="A24" s="13" t="s">
        <v>114</v>
      </c>
      <c r="B24" s="14" t="s">
        <v>159</v>
      </c>
      <c r="C24" s="13" t="s">
        <v>160</v>
      </c>
      <c r="D24" s="19">
        <v>21.66</v>
      </c>
      <c r="E24" s="17"/>
      <c r="F24" s="15">
        <f t="shared" ref="F24:F31" si="1">D24*E24</f>
        <v>0</v>
      </c>
    </row>
    <row r="25" spans="1:6" ht="30" customHeight="1" x14ac:dyDescent="0.25">
      <c r="A25" s="13" t="s">
        <v>116</v>
      </c>
      <c r="B25" s="14" t="s">
        <v>161</v>
      </c>
      <c r="C25" s="13" t="s">
        <v>160</v>
      </c>
      <c r="D25" s="19">
        <v>21.66</v>
      </c>
      <c r="E25" s="17"/>
      <c r="F25" s="15">
        <f t="shared" si="1"/>
        <v>0</v>
      </c>
    </row>
    <row r="26" spans="1:6" ht="30" customHeight="1" x14ac:dyDescent="0.25">
      <c r="A26" s="13" t="s">
        <v>118</v>
      </c>
      <c r="B26" s="14" t="s">
        <v>162</v>
      </c>
      <c r="C26" s="13" t="s">
        <v>160</v>
      </c>
      <c r="D26" s="19">
        <v>21.66</v>
      </c>
      <c r="E26" s="17"/>
      <c r="F26" s="15">
        <f t="shared" si="1"/>
        <v>0</v>
      </c>
    </row>
    <row r="27" spans="1:6" ht="30" customHeight="1" x14ac:dyDescent="0.25">
      <c r="A27" s="13" t="s">
        <v>119</v>
      </c>
      <c r="B27" s="14" t="s">
        <v>163</v>
      </c>
      <c r="C27" s="13" t="s">
        <v>160</v>
      </c>
      <c r="D27" s="19">
        <v>21.66</v>
      </c>
      <c r="E27" s="17"/>
      <c r="F27" s="15">
        <f t="shared" si="1"/>
        <v>0</v>
      </c>
    </row>
    <row r="28" spans="1:6" ht="30" customHeight="1" x14ac:dyDescent="0.25">
      <c r="A28" s="13" t="s">
        <v>164</v>
      </c>
      <c r="B28" s="14" t="s">
        <v>165</v>
      </c>
      <c r="C28" s="13" t="s">
        <v>100</v>
      </c>
      <c r="D28" s="19">
        <v>1</v>
      </c>
      <c r="E28" s="17"/>
      <c r="F28" s="15">
        <f t="shared" si="1"/>
        <v>0</v>
      </c>
    </row>
    <row r="29" spans="1:6" ht="30" customHeight="1" x14ac:dyDescent="0.25">
      <c r="A29" s="13" t="s">
        <v>166</v>
      </c>
      <c r="B29" s="14" t="s">
        <v>167</v>
      </c>
      <c r="C29" s="13" t="s">
        <v>100</v>
      </c>
      <c r="D29" s="19">
        <v>1</v>
      </c>
      <c r="E29" s="17"/>
      <c r="F29" s="15">
        <f t="shared" si="1"/>
        <v>0</v>
      </c>
    </row>
    <row r="30" spans="1:6" ht="30" customHeight="1" x14ac:dyDescent="0.25">
      <c r="A30" s="13" t="s">
        <v>168</v>
      </c>
      <c r="B30" s="14" t="s">
        <v>169</v>
      </c>
      <c r="C30" s="13" t="s">
        <v>100</v>
      </c>
      <c r="D30" s="19">
        <v>1</v>
      </c>
      <c r="E30" s="17"/>
      <c r="F30" s="15">
        <f t="shared" si="1"/>
        <v>0</v>
      </c>
    </row>
    <row r="31" spans="1:6" ht="30" customHeight="1" x14ac:dyDescent="0.25">
      <c r="A31" s="13" t="s">
        <v>170</v>
      </c>
      <c r="B31" s="14" t="s">
        <v>171</v>
      </c>
      <c r="C31" s="13" t="s">
        <v>172</v>
      </c>
      <c r="D31" s="19">
        <v>0.33</v>
      </c>
      <c r="E31" s="17"/>
      <c r="F31" s="15">
        <f t="shared" si="1"/>
        <v>0</v>
      </c>
    </row>
    <row r="33" spans="1:6" x14ac:dyDescent="0.25">
      <c r="A33" s="7" t="s">
        <v>147</v>
      </c>
      <c r="B33" s="7"/>
      <c r="C33" s="7"/>
      <c r="D33" s="7"/>
      <c r="E33" s="7"/>
      <c r="F33" s="16">
        <f>F8</f>
        <v>0</v>
      </c>
    </row>
  </sheetData>
  <mergeCells count="12">
    <mergeCell ref="A23:F23"/>
    <mergeCell ref="A33:E33"/>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6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33"/>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72</v>
      </c>
      <c r="B5" s="10"/>
      <c r="C5" s="10"/>
      <c r="D5" s="10"/>
      <c r="E5" s="10"/>
      <c r="F5" s="10"/>
    </row>
    <row r="6" spans="1:6" ht="17.45" customHeight="1" x14ac:dyDescent="0.25">
      <c r="A6" s="3" t="s">
        <v>173</v>
      </c>
      <c r="B6" s="3"/>
      <c r="C6" s="3"/>
      <c r="D6" s="3"/>
      <c r="E6" s="3"/>
      <c r="F6" s="3"/>
    </row>
    <row r="7" spans="1:6" ht="15" customHeight="1" x14ac:dyDescent="0.25">
      <c r="A7" s="2" t="s">
        <v>174</v>
      </c>
      <c r="B7" s="2"/>
      <c r="C7" s="2"/>
      <c r="D7" s="2"/>
      <c r="E7" s="2"/>
      <c r="F7" s="2"/>
    </row>
    <row r="8" spans="1:6" x14ac:dyDescent="0.25">
      <c r="A8" s="7" t="s">
        <v>75</v>
      </c>
      <c r="B8" s="7"/>
      <c r="C8" s="7"/>
      <c r="D8" s="7"/>
      <c r="E8" s="7"/>
      <c r="F8" s="16">
        <f>SUM(F12,F13,F14,F15,F17,F18,F19,F20,F21,F22,F24,F25,F26,F27,F28,F29,F30,F31)</f>
        <v>0</v>
      </c>
    </row>
    <row r="10" spans="1:6" ht="39.75" customHeight="1" x14ac:dyDescent="0.25">
      <c r="A10" s="12" t="s">
        <v>76</v>
      </c>
      <c r="B10" s="12" t="s">
        <v>77</v>
      </c>
      <c r="C10" s="12" t="s">
        <v>78</v>
      </c>
      <c r="D10" s="12" t="s">
        <v>79</v>
      </c>
      <c r="E10" s="12" t="s">
        <v>80</v>
      </c>
      <c r="F10" s="12" t="s">
        <v>12</v>
      </c>
    </row>
    <row r="11" spans="1:6" ht="15" customHeight="1" x14ac:dyDescent="0.25">
      <c r="A11" s="1" t="s">
        <v>81</v>
      </c>
      <c r="B11" s="1"/>
      <c r="C11" s="1"/>
      <c r="D11" s="1"/>
      <c r="E11" s="1"/>
      <c r="F11" s="1"/>
    </row>
    <row r="12" spans="1:6" ht="30" customHeight="1" x14ac:dyDescent="0.25">
      <c r="A12" s="13" t="s">
        <v>82</v>
      </c>
      <c r="B12" s="14" t="s">
        <v>83</v>
      </c>
      <c r="C12" s="13" t="s">
        <v>84</v>
      </c>
      <c r="D12" s="19">
        <v>26</v>
      </c>
      <c r="E12" s="17"/>
      <c r="F12" s="15">
        <f>D12*E12</f>
        <v>0</v>
      </c>
    </row>
    <row r="13" spans="1:6" ht="30" customHeight="1" x14ac:dyDescent="0.25">
      <c r="A13" s="13" t="s">
        <v>85</v>
      </c>
      <c r="B13" s="14" t="s">
        <v>86</v>
      </c>
      <c r="C13" s="13" t="s">
        <v>84</v>
      </c>
      <c r="D13" s="19">
        <v>26</v>
      </c>
      <c r="E13" s="17"/>
      <c r="F13" s="15">
        <f>D13*E13</f>
        <v>0</v>
      </c>
    </row>
    <row r="14" spans="1:6" ht="30" customHeight="1" x14ac:dyDescent="0.25">
      <c r="A14" s="13" t="s">
        <v>87</v>
      </c>
      <c r="B14" s="14" t="s">
        <v>88</v>
      </c>
      <c r="C14" s="13" t="s">
        <v>89</v>
      </c>
      <c r="D14" s="19">
        <v>0.5</v>
      </c>
      <c r="E14" s="17"/>
      <c r="F14" s="15">
        <f>D14*E14</f>
        <v>0</v>
      </c>
    </row>
    <row r="15" spans="1:6" ht="30" customHeight="1" x14ac:dyDescent="0.25">
      <c r="A15" s="13" t="s">
        <v>90</v>
      </c>
      <c r="B15" s="14" t="s">
        <v>91</v>
      </c>
      <c r="C15" s="13" t="s">
        <v>84</v>
      </c>
      <c r="D15" s="19">
        <v>26</v>
      </c>
      <c r="E15" s="17"/>
      <c r="F15" s="15">
        <f>D15*E15</f>
        <v>0</v>
      </c>
    </row>
    <row r="16" spans="1:6" ht="15" customHeight="1" x14ac:dyDescent="0.25">
      <c r="A16" s="1" t="s">
        <v>156</v>
      </c>
      <c r="B16" s="1"/>
      <c r="C16" s="1"/>
      <c r="D16" s="1"/>
      <c r="E16" s="1"/>
      <c r="F16" s="1"/>
    </row>
    <row r="17" spans="1:6" ht="30" customHeight="1" x14ac:dyDescent="0.25">
      <c r="A17" s="13" t="s">
        <v>93</v>
      </c>
      <c r="B17" s="14" t="s">
        <v>123</v>
      </c>
      <c r="C17" s="13" t="s">
        <v>124</v>
      </c>
      <c r="D17" s="19">
        <v>4.33</v>
      </c>
      <c r="E17" s="17"/>
      <c r="F17" s="15">
        <f t="shared" ref="F17:F22" si="0">D17*E17</f>
        <v>0</v>
      </c>
    </row>
    <row r="18" spans="1:6" ht="30" customHeight="1" x14ac:dyDescent="0.25">
      <c r="A18" s="13" t="s">
        <v>96</v>
      </c>
      <c r="B18" s="14" t="s">
        <v>102</v>
      </c>
      <c r="C18" s="13" t="s">
        <v>124</v>
      </c>
      <c r="D18" s="19">
        <v>4.33</v>
      </c>
      <c r="E18" s="17"/>
      <c r="F18" s="15">
        <f t="shared" si="0"/>
        <v>0</v>
      </c>
    </row>
    <row r="19" spans="1:6" ht="30" customHeight="1" x14ac:dyDescent="0.25">
      <c r="A19" s="13" t="s">
        <v>98</v>
      </c>
      <c r="B19" s="14" t="s">
        <v>127</v>
      </c>
      <c r="C19" s="13" t="s">
        <v>124</v>
      </c>
      <c r="D19" s="19">
        <v>4.33</v>
      </c>
      <c r="E19" s="17"/>
      <c r="F19" s="15">
        <f t="shared" si="0"/>
        <v>0</v>
      </c>
    </row>
    <row r="20" spans="1:6" ht="30" customHeight="1" x14ac:dyDescent="0.25">
      <c r="A20" s="13" t="s">
        <v>101</v>
      </c>
      <c r="B20" s="14" t="s">
        <v>157</v>
      </c>
      <c r="C20" s="13" t="s">
        <v>100</v>
      </c>
      <c r="D20" s="19">
        <v>1</v>
      </c>
      <c r="E20" s="17"/>
      <c r="F20" s="15">
        <f t="shared" si="0"/>
        <v>0</v>
      </c>
    </row>
    <row r="21" spans="1:6" ht="30" customHeight="1" x14ac:dyDescent="0.25">
      <c r="A21" s="13" t="s">
        <v>103</v>
      </c>
      <c r="B21" s="14" t="s">
        <v>106</v>
      </c>
      <c r="C21" s="13" t="s">
        <v>124</v>
      </c>
      <c r="D21" s="19">
        <v>4.33</v>
      </c>
      <c r="E21" s="17"/>
      <c r="F21" s="15">
        <f t="shared" si="0"/>
        <v>0</v>
      </c>
    </row>
    <row r="22" spans="1:6" ht="30" customHeight="1" x14ac:dyDescent="0.25">
      <c r="A22" s="13" t="s">
        <v>105</v>
      </c>
      <c r="B22" s="14" t="s">
        <v>130</v>
      </c>
      <c r="C22" s="13" t="s">
        <v>124</v>
      </c>
      <c r="D22" s="19">
        <v>4.33</v>
      </c>
      <c r="E22" s="17"/>
      <c r="F22" s="15">
        <f t="shared" si="0"/>
        <v>0</v>
      </c>
    </row>
    <row r="23" spans="1:6" ht="15" customHeight="1" x14ac:dyDescent="0.25">
      <c r="A23" s="1" t="s">
        <v>158</v>
      </c>
      <c r="B23" s="1"/>
      <c r="C23" s="1"/>
      <c r="D23" s="1"/>
      <c r="E23" s="1"/>
      <c r="F23" s="1"/>
    </row>
    <row r="24" spans="1:6" ht="30" customHeight="1" x14ac:dyDescent="0.25">
      <c r="A24" s="13" t="s">
        <v>114</v>
      </c>
      <c r="B24" s="14" t="s">
        <v>159</v>
      </c>
      <c r="C24" s="13" t="s">
        <v>160</v>
      </c>
      <c r="D24" s="19">
        <v>21.66</v>
      </c>
      <c r="E24" s="17"/>
      <c r="F24" s="15">
        <f t="shared" ref="F24:F31" si="1">D24*E24</f>
        <v>0</v>
      </c>
    </row>
    <row r="25" spans="1:6" ht="30" customHeight="1" x14ac:dyDescent="0.25">
      <c r="A25" s="13" t="s">
        <v>116</v>
      </c>
      <c r="B25" s="14" t="s">
        <v>161</v>
      </c>
      <c r="C25" s="13" t="s">
        <v>160</v>
      </c>
      <c r="D25" s="19">
        <v>21.66</v>
      </c>
      <c r="E25" s="17"/>
      <c r="F25" s="15">
        <f t="shared" si="1"/>
        <v>0</v>
      </c>
    </row>
    <row r="26" spans="1:6" ht="30" customHeight="1" x14ac:dyDescent="0.25">
      <c r="A26" s="13" t="s">
        <v>118</v>
      </c>
      <c r="B26" s="14" t="s">
        <v>162</v>
      </c>
      <c r="C26" s="13" t="s">
        <v>160</v>
      </c>
      <c r="D26" s="19">
        <v>21.66</v>
      </c>
      <c r="E26" s="17"/>
      <c r="F26" s="15">
        <f t="shared" si="1"/>
        <v>0</v>
      </c>
    </row>
    <row r="27" spans="1:6" ht="30" customHeight="1" x14ac:dyDescent="0.25">
      <c r="A27" s="13" t="s">
        <v>119</v>
      </c>
      <c r="B27" s="14" t="s">
        <v>163</v>
      </c>
      <c r="C27" s="13" t="s">
        <v>160</v>
      </c>
      <c r="D27" s="19">
        <v>21.66</v>
      </c>
      <c r="E27" s="17"/>
      <c r="F27" s="15">
        <f t="shared" si="1"/>
        <v>0</v>
      </c>
    </row>
    <row r="28" spans="1:6" ht="30" customHeight="1" x14ac:dyDescent="0.25">
      <c r="A28" s="13" t="s">
        <v>164</v>
      </c>
      <c r="B28" s="14" t="s">
        <v>165</v>
      </c>
      <c r="C28" s="13" t="s">
        <v>100</v>
      </c>
      <c r="D28" s="19">
        <v>1</v>
      </c>
      <c r="E28" s="17"/>
      <c r="F28" s="15">
        <f t="shared" si="1"/>
        <v>0</v>
      </c>
    </row>
    <row r="29" spans="1:6" ht="30" customHeight="1" x14ac:dyDescent="0.25">
      <c r="A29" s="13" t="s">
        <v>166</v>
      </c>
      <c r="B29" s="14" t="s">
        <v>167</v>
      </c>
      <c r="C29" s="13" t="s">
        <v>100</v>
      </c>
      <c r="D29" s="19">
        <v>1</v>
      </c>
      <c r="E29" s="17"/>
      <c r="F29" s="15">
        <f t="shared" si="1"/>
        <v>0</v>
      </c>
    </row>
    <row r="30" spans="1:6" ht="30" customHeight="1" x14ac:dyDescent="0.25">
      <c r="A30" s="13" t="s">
        <v>168</v>
      </c>
      <c r="B30" s="14" t="s">
        <v>169</v>
      </c>
      <c r="C30" s="13" t="s">
        <v>100</v>
      </c>
      <c r="D30" s="19">
        <v>1</v>
      </c>
      <c r="E30" s="17"/>
      <c r="F30" s="15">
        <f t="shared" si="1"/>
        <v>0</v>
      </c>
    </row>
    <row r="31" spans="1:6" ht="30" customHeight="1" x14ac:dyDescent="0.25">
      <c r="A31" s="13" t="s">
        <v>170</v>
      </c>
      <c r="B31" s="14" t="s">
        <v>171</v>
      </c>
      <c r="C31" s="13" t="s">
        <v>172</v>
      </c>
      <c r="D31" s="19">
        <v>0.33</v>
      </c>
      <c r="E31" s="17"/>
      <c r="F31" s="15">
        <f t="shared" si="1"/>
        <v>0</v>
      </c>
    </row>
    <row r="33" spans="1:6" x14ac:dyDescent="0.25">
      <c r="A33" s="7" t="s">
        <v>147</v>
      </c>
      <c r="B33" s="7"/>
      <c r="C33" s="7"/>
      <c r="D33" s="7"/>
      <c r="E33" s="7"/>
      <c r="F33" s="16">
        <f>F8</f>
        <v>0</v>
      </c>
    </row>
  </sheetData>
  <mergeCells count="12">
    <mergeCell ref="A23:F23"/>
    <mergeCell ref="A33:E33"/>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6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48"/>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72</v>
      </c>
      <c r="B5" s="10"/>
      <c r="C5" s="10"/>
      <c r="D5" s="10"/>
      <c r="E5" s="10"/>
      <c r="F5" s="10"/>
    </row>
    <row r="6" spans="1:6" ht="17.45" customHeight="1" x14ac:dyDescent="0.25">
      <c r="A6" s="3" t="s">
        <v>175</v>
      </c>
      <c r="B6" s="3"/>
      <c r="C6" s="3"/>
      <c r="D6" s="3"/>
      <c r="E6" s="3"/>
      <c r="F6" s="3"/>
    </row>
    <row r="7" spans="1:6" ht="15" customHeight="1" x14ac:dyDescent="0.25">
      <c r="A7" s="2" t="s">
        <v>176</v>
      </c>
      <c r="B7" s="2"/>
      <c r="C7" s="2"/>
      <c r="D7" s="2"/>
      <c r="E7" s="2"/>
      <c r="F7" s="2"/>
    </row>
    <row r="8" spans="1:6" x14ac:dyDescent="0.25">
      <c r="A8" s="7" t="s">
        <v>75</v>
      </c>
      <c r="B8" s="7"/>
      <c r="C8" s="7"/>
      <c r="D8" s="7"/>
      <c r="E8" s="7"/>
      <c r="F8" s="16">
        <f>SUM(F12,F13,F14,F15,F17,F18,F19,F20,F21,F22,F23,F24,F25,F27,F28,F29,F30,F32,F33,F34,F35,F36,F38,F39,F40,F41,F43,F44,F46)</f>
        <v>0</v>
      </c>
    </row>
    <row r="10" spans="1:6" ht="39.75" customHeight="1" x14ac:dyDescent="0.25">
      <c r="A10" s="12" t="s">
        <v>76</v>
      </c>
      <c r="B10" s="12" t="s">
        <v>77</v>
      </c>
      <c r="C10" s="12" t="s">
        <v>78</v>
      </c>
      <c r="D10" s="12" t="s">
        <v>79</v>
      </c>
      <c r="E10" s="12" t="s">
        <v>80</v>
      </c>
      <c r="F10" s="12" t="s">
        <v>12</v>
      </c>
    </row>
    <row r="11" spans="1:6" ht="15" customHeight="1" x14ac:dyDescent="0.25">
      <c r="A11" s="1" t="s">
        <v>81</v>
      </c>
      <c r="B11" s="1"/>
      <c r="C11" s="1"/>
      <c r="D11" s="1"/>
      <c r="E11" s="1"/>
      <c r="F11" s="1"/>
    </row>
    <row r="12" spans="1:6" ht="30" customHeight="1" x14ac:dyDescent="0.25">
      <c r="A12" s="13" t="s">
        <v>82</v>
      </c>
      <c r="B12" s="14" t="s">
        <v>83</v>
      </c>
      <c r="C12" s="13" t="s">
        <v>84</v>
      </c>
      <c r="D12" s="19">
        <v>26</v>
      </c>
      <c r="E12" s="17"/>
      <c r="F12" s="15">
        <f>D12*E12</f>
        <v>0</v>
      </c>
    </row>
    <row r="13" spans="1:6" ht="30" customHeight="1" x14ac:dyDescent="0.25">
      <c r="A13" s="13" t="s">
        <v>85</v>
      </c>
      <c r="B13" s="14" t="s">
        <v>86</v>
      </c>
      <c r="C13" s="13" t="s">
        <v>84</v>
      </c>
      <c r="D13" s="19">
        <v>26</v>
      </c>
      <c r="E13" s="17"/>
      <c r="F13" s="15">
        <f>D13*E13</f>
        <v>0</v>
      </c>
    </row>
    <row r="14" spans="1:6" ht="30" customHeight="1" x14ac:dyDescent="0.25">
      <c r="A14" s="13" t="s">
        <v>87</v>
      </c>
      <c r="B14" s="14" t="s">
        <v>88</v>
      </c>
      <c r="C14" s="13" t="s">
        <v>89</v>
      </c>
      <c r="D14" s="19">
        <v>0.5</v>
      </c>
      <c r="E14" s="17"/>
      <c r="F14" s="15">
        <f>D14*E14</f>
        <v>0</v>
      </c>
    </row>
    <row r="15" spans="1:6" ht="30" customHeight="1" x14ac:dyDescent="0.25">
      <c r="A15" s="13" t="s">
        <v>90</v>
      </c>
      <c r="B15" s="14" t="s">
        <v>91</v>
      </c>
      <c r="C15" s="13" t="s">
        <v>84</v>
      </c>
      <c r="D15" s="19">
        <v>26</v>
      </c>
      <c r="E15" s="17"/>
      <c r="F15" s="15">
        <f>D15*E15</f>
        <v>0</v>
      </c>
    </row>
    <row r="16" spans="1:6" ht="15" customHeight="1" x14ac:dyDescent="0.25">
      <c r="A16" s="1" t="s">
        <v>92</v>
      </c>
      <c r="B16" s="1"/>
      <c r="C16" s="1"/>
      <c r="D16" s="1"/>
      <c r="E16" s="1"/>
      <c r="F16" s="1"/>
    </row>
    <row r="17" spans="1:6" ht="30" customHeight="1" x14ac:dyDescent="0.25">
      <c r="A17" s="13" t="s">
        <v>93</v>
      </c>
      <c r="B17" s="14" t="s">
        <v>94</v>
      </c>
      <c r="C17" s="13" t="s">
        <v>95</v>
      </c>
      <c r="D17" s="19">
        <v>20.9</v>
      </c>
      <c r="E17" s="17"/>
      <c r="F17" s="15">
        <f t="shared" ref="F17:F25" si="0">D17*E17</f>
        <v>0</v>
      </c>
    </row>
    <row r="18" spans="1:6" ht="30" customHeight="1" x14ac:dyDescent="0.25">
      <c r="A18" s="13" t="s">
        <v>96</v>
      </c>
      <c r="B18" s="14" t="s">
        <v>97</v>
      </c>
      <c r="C18" s="13" t="s">
        <v>95</v>
      </c>
      <c r="D18" s="19">
        <v>20.9</v>
      </c>
      <c r="E18" s="17"/>
      <c r="F18" s="15">
        <f t="shared" si="0"/>
        <v>0</v>
      </c>
    </row>
    <row r="19" spans="1:6" ht="30" customHeight="1" x14ac:dyDescent="0.25">
      <c r="A19" s="13" t="s">
        <v>98</v>
      </c>
      <c r="B19" s="14" t="s">
        <v>99</v>
      </c>
      <c r="C19" s="13" t="s">
        <v>100</v>
      </c>
      <c r="D19" s="19">
        <v>1</v>
      </c>
      <c r="E19" s="17"/>
      <c r="F19" s="15">
        <f t="shared" si="0"/>
        <v>0</v>
      </c>
    </row>
    <row r="20" spans="1:6" ht="30" customHeight="1" x14ac:dyDescent="0.25">
      <c r="A20" s="13" t="s">
        <v>101</v>
      </c>
      <c r="B20" s="14" t="s">
        <v>102</v>
      </c>
      <c r="C20" s="13" t="s">
        <v>95</v>
      </c>
      <c r="D20" s="19">
        <v>20.9</v>
      </c>
      <c r="E20" s="17"/>
      <c r="F20" s="15">
        <f t="shared" si="0"/>
        <v>0</v>
      </c>
    </row>
    <row r="21" spans="1:6" ht="30" customHeight="1" x14ac:dyDescent="0.25">
      <c r="A21" s="13" t="s">
        <v>103</v>
      </c>
      <c r="B21" s="14" t="s">
        <v>104</v>
      </c>
      <c r="C21" s="13" t="s">
        <v>95</v>
      </c>
      <c r="D21" s="19">
        <v>20.9</v>
      </c>
      <c r="E21" s="17"/>
      <c r="F21" s="15">
        <f t="shared" si="0"/>
        <v>0</v>
      </c>
    </row>
    <row r="22" spans="1:6" ht="30" customHeight="1" x14ac:dyDescent="0.25">
      <c r="A22" s="13" t="s">
        <v>105</v>
      </c>
      <c r="B22" s="14" t="s">
        <v>106</v>
      </c>
      <c r="C22" s="13" t="s">
        <v>95</v>
      </c>
      <c r="D22" s="19">
        <v>20.9</v>
      </c>
      <c r="E22" s="17"/>
      <c r="F22" s="15">
        <f t="shared" si="0"/>
        <v>0</v>
      </c>
    </row>
    <row r="23" spans="1:6" ht="30" customHeight="1" x14ac:dyDescent="0.25">
      <c r="A23" s="13" t="s">
        <v>107</v>
      </c>
      <c r="B23" s="14" t="s">
        <v>108</v>
      </c>
      <c r="C23" s="13" t="s">
        <v>95</v>
      </c>
      <c r="D23" s="19">
        <v>20.9</v>
      </c>
      <c r="E23" s="17"/>
      <c r="F23" s="15">
        <f t="shared" si="0"/>
        <v>0</v>
      </c>
    </row>
    <row r="24" spans="1:6" ht="30" customHeight="1" x14ac:dyDescent="0.25">
      <c r="A24" s="13" t="s">
        <v>109</v>
      </c>
      <c r="B24" s="14" t="s">
        <v>110</v>
      </c>
      <c r="C24" s="13" t="s">
        <v>95</v>
      </c>
      <c r="D24" s="19">
        <v>20.9</v>
      </c>
      <c r="E24" s="17"/>
      <c r="F24" s="15">
        <f t="shared" si="0"/>
        <v>0</v>
      </c>
    </row>
    <row r="25" spans="1:6" ht="30" customHeight="1" x14ac:dyDescent="0.25">
      <c r="A25" s="13" t="s">
        <v>111</v>
      </c>
      <c r="B25" s="14" t="s">
        <v>112</v>
      </c>
      <c r="C25" s="13" t="s">
        <v>95</v>
      </c>
      <c r="D25" s="19">
        <v>20.9</v>
      </c>
      <c r="E25" s="17"/>
      <c r="F25" s="15">
        <f t="shared" si="0"/>
        <v>0</v>
      </c>
    </row>
    <row r="26" spans="1:6" ht="15" customHeight="1" x14ac:dyDescent="0.25">
      <c r="A26" s="1" t="s">
        <v>113</v>
      </c>
      <c r="B26" s="1"/>
      <c r="C26" s="1"/>
      <c r="D26" s="1"/>
      <c r="E26" s="1"/>
      <c r="F26" s="1"/>
    </row>
    <row r="27" spans="1:6" ht="30" customHeight="1" x14ac:dyDescent="0.25">
      <c r="A27" s="13" t="s">
        <v>114</v>
      </c>
      <c r="B27" s="14" t="s">
        <v>115</v>
      </c>
      <c r="C27" s="13" t="s">
        <v>95</v>
      </c>
      <c r="D27" s="19">
        <v>20.9</v>
      </c>
      <c r="E27" s="17"/>
      <c r="F27" s="15">
        <f>D27*E27</f>
        <v>0</v>
      </c>
    </row>
    <row r="28" spans="1:6" ht="30" customHeight="1" x14ac:dyDescent="0.25">
      <c r="A28" s="13" t="s">
        <v>116</v>
      </c>
      <c r="B28" s="14" t="s">
        <v>117</v>
      </c>
      <c r="C28" s="13" t="s">
        <v>95</v>
      </c>
      <c r="D28" s="19">
        <v>20.9</v>
      </c>
      <c r="E28" s="17"/>
      <c r="F28" s="15">
        <f>D28*E28</f>
        <v>0</v>
      </c>
    </row>
    <row r="29" spans="1:6" ht="30" customHeight="1" x14ac:dyDescent="0.25">
      <c r="A29" s="13" t="s">
        <v>118</v>
      </c>
      <c r="B29" s="14" t="s">
        <v>106</v>
      </c>
      <c r="C29" s="13" t="s">
        <v>95</v>
      </c>
      <c r="D29" s="19">
        <v>20.9</v>
      </c>
      <c r="E29" s="17"/>
      <c r="F29" s="15">
        <f>D29*E29</f>
        <v>0</v>
      </c>
    </row>
    <row r="30" spans="1:6" ht="30" customHeight="1" x14ac:dyDescent="0.25">
      <c r="A30" s="13" t="s">
        <v>119</v>
      </c>
      <c r="B30" s="14" t="s">
        <v>120</v>
      </c>
      <c r="C30" s="13" t="s">
        <v>95</v>
      </c>
      <c r="D30" s="19">
        <v>20.9</v>
      </c>
      <c r="E30" s="17"/>
      <c r="F30" s="15">
        <f>D30*E30</f>
        <v>0</v>
      </c>
    </row>
    <row r="31" spans="1:6" ht="15" customHeight="1" x14ac:dyDescent="0.25">
      <c r="A31" s="1" t="s">
        <v>121</v>
      </c>
      <c r="B31" s="1"/>
      <c r="C31" s="1"/>
      <c r="D31" s="1"/>
      <c r="E31" s="1"/>
      <c r="F31" s="1"/>
    </row>
    <row r="32" spans="1:6" ht="30" customHeight="1" x14ac:dyDescent="0.25">
      <c r="A32" s="13" t="s">
        <v>122</v>
      </c>
      <c r="B32" s="14" t="s">
        <v>123</v>
      </c>
      <c r="C32" s="13" t="s">
        <v>124</v>
      </c>
      <c r="D32" s="19">
        <v>4.33</v>
      </c>
      <c r="E32" s="17"/>
      <c r="F32" s="15">
        <f>D32*E32</f>
        <v>0</v>
      </c>
    </row>
    <row r="33" spans="1:6" ht="30" customHeight="1" x14ac:dyDescent="0.25">
      <c r="A33" s="13" t="s">
        <v>125</v>
      </c>
      <c r="B33" s="14" t="s">
        <v>102</v>
      </c>
      <c r="C33" s="13" t="s">
        <v>124</v>
      </c>
      <c r="D33" s="19">
        <v>4.33</v>
      </c>
      <c r="E33" s="17"/>
      <c r="F33" s="15">
        <f>D33*E33</f>
        <v>0</v>
      </c>
    </row>
    <row r="34" spans="1:6" ht="30" customHeight="1" x14ac:dyDescent="0.25">
      <c r="A34" s="13" t="s">
        <v>126</v>
      </c>
      <c r="B34" s="14" t="s">
        <v>127</v>
      </c>
      <c r="C34" s="13" t="s">
        <v>124</v>
      </c>
      <c r="D34" s="19">
        <v>4.33</v>
      </c>
      <c r="E34" s="17"/>
      <c r="F34" s="15">
        <f>D34*E34</f>
        <v>0</v>
      </c>
    </row>
    <row r="35" spans="1:6" ht="30" customHeight="1" x14ac:dyDescent="0.25">
      <c r="A35" s="13" t="s">
        <v>128</v>
      </c>
      <c r="B35" s="14" t="s">
        <v>106</v>
      </c>
      <c r="C35" s="13" t="s">
        <v>124</v>
      </c>
      <c r="D35" s="19">
        <v>4.33</v>
      </c>
      <c r="E35" s="17"/>
      <c r="F35" s="15">
        <f>D35*E35</f>
        <v>0</v>
      </c>
    </row>
    <row r="36" spans="1:6" ht="30" customHeight="1" x14ac:dyDescent="0.25">
      <c r="A36" s="13" t="s">
        <v>129</v>
      </c>
      <c r="B36" s="14" t="s">
        <v>130</v>
      </c>
      <c r="C36" s="13" t="s">
        <v>124</v>
      </c>
      <c r="D36" s="19">
        <v>4.33</v>
      </c>
      <c r="E36" s="17"/>
      <c r="F36" s="15">
        <f>D36*E36</f>
        <v>0</v>
      </c>
    </row>
    <row r="37" spans="1:6" ht="15" customHeight="1" x14ac:dyDescent="0.25">
      <c r="A37" s="1" t="s">
        <v>131</v>
      </c>
      <c r="B37" s="1"/>
      <c r="C37" s="1"/>
      <c r="D37" s="1"/>
      <c r="E37" s="1"/>
      <c r="F37" s="1"/>
    </row>
    <row r="38" spans="1:6" ht="30" customHeight="1" x14ac:dyDescent="0.25">
      <c r="A38" s="13" t="s">
        <v>132</v>
      </c>
      <c r="B38" s="14" t="s">
        <v>133</v>
      </c>
      <c r="C38" s="13" t="s">
        <v>124</v>
      </c>
      <c r="D38" s="19">
        <v>4.33</v>
      </c>
      <c r="E38" s="17"/>
      <c r="F38" s="15">
        <f>D38*E38</f>
        <v>0</v>
      </c>
    </row>
    <row r="39" spans="1:6" ht="30" customHeight="1" x14ac:dyDescent="0.25">
      <c r="A39" s="13" t="s">
        <v>134</v>
      </c>
      <c r="B39" s="14" t="s">
        <v>135</v>
      </c>
      <c r="C39" s="13" t="s">
        <v>124</v>
      </c>
      <c r="D39" s="19">
        <v>4.33</v>
      </c>
      <c r="E39" s="17"/>
      <c r="F39" s="15">
        <f>D39*E39</f>
        <v>0</v>
      </c>
    </row>
    <row r="40" spans="1:6" ht="30" customHeight="1" x14ac:dyDescent="0.25">
      <c r="A40" s="13" t="s">
        <v>136</v>
      </c>
      <c r="B40" s="14" t="s">
        <v>137</v>
      </c>
      <c r="C40" s="13" t="s">
        <v>89</v>
      </c>
      <c r="D40" s="19">
        <v>0.5</v>
      </c>
      <c r="E40" s="17"/>
      <c r="F40" s="15">
        <f>D40*E40</f>
        <v>0</v>
      </c>
    </row>
    <row r="41" spans="1:6" ht="30" customHeight="1" x14ac:dyDescent="0.25">
      <c r="A41" s="13" t="s">
        <v>138</v>
      </c>
      <c r="B41" s="14" t="s">
        <v>106</v>
      </c>
      <c r="C41" s="13" t="s">
        <v>124</v>
      </c>
      <c r="D41" s="19">
        <v>4.33</v>
      </c>
      <c r="E41" s="17"/>
      <c r="F41" s="15">
        <f>D41*E41</f>
        <v>0</v>
      </c>
    </row>
    <row r="42" spans="1:6" ht="15" customHeight="1" x14ac:dyDescent="0.25">
      <c r="A42" s="1" t="s">
        <v>139</v>
      </c>
      <c r="B42" s="1"/>
      <c r="C42" s="1"/>
      <c r="D42" s="1"/>
      <c r="E42" s="1"/>
      <c r="F42" s="1"/>
    </row>
    <row r="43" spans="1:6" ht="30" customHeight="1" x14ac:dyDescent="0.25">
      <c r="A43" s="13" t="s">
        <v>140</v>
      </c>
      <c r="B43" s="14" t="s">
        <v>141</v>
      </c>
      <c r="C43" s="13" t="s">
        <v>100</v>
      </c>
      <c r="D43" s="19">
        <v>1</v>
      </c>
      <c r="E43" s="17"/>
      <c r="F43" s="15">
        <f>D43*E43</f>
        <v>0</v>
      </c>
    </row>
    <row r="44" spans="1:6" ht="30" customHeight="1" x14ac:dyDescent="0.25">
      <c r="A44" s="13" t="s">
        <v>142</v>
      </c>
      <c r="B44" s="14" t="s">
        <v>143</v>
      </c>
      <c r="C44" s="13" t="s">
        <v>100</v>
      </c>
      <c r="D44" s="19">
        <v>1</v>
      </c>
      <c r="E44" s="17"/>
      <c r="F44" s="15">
        <f>D44*E44</f>
        <v>0</v>
      </c>
    </row>
    <row r="45" spans="1:6" ht="15" customHeight="1" x14ac:dyDescent="0.25">
      <c r="A45" s="1" t="s">
        <v>144</v>
      </c>
      <c r="B45" s="1"/>
      <c r="C45" s="1"/>
      <c r="D45" s="1"/>
      <c r="E45" s="1"/>
      <c r="F45" s="1"/>
    </row>
    <row r="46" spans="1:6" ht="30" customHeight="1" x14ac:dyDescent="0.25">
      <c r="A46" s="13" t="s">
        <v>145</v>
      </c>
      <c r="B46" s="14" t="s">
        <v>146</v>
      </c>
      <c r="C46" s="13" t="s">
        <v>100</v>
      </c>
      <c r="D46" s="19">
        <v>1</v>
      </c>
      <c r="E46" s="17"/>
      <c r="F46" s="15">
        <f>D46*E46</f>
        <v>0</v>
      </c>
    </row>
    <row r="48" spans="1:6" x14ac:dyDescent="0.25">
      <c r="A48" s="7" t="s">
        <v>147</v>
      </c>
      <c r="B48" s="7"/>
      <c r="C48" s="7"/>
      <c r="D48" s="7"/>
      <c r="E48" s="7"/>
      <c r="F48" s="16">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F48"/>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72</v>
      </c>
      <c r="B5" s="10"/>
      <c r="C5" s="10"/>
      <c r="D5" s="10"/>
      <c r="E5" s="10"/>
      <c r="F5" s="10"/>
    </row>
    <row r="6" spans="1:6" ht="17.45" customHeight="1" x14ac:dyDescent="0.25">
      <c r="A6" s="3" t="s">
        <v>177</v>
      </c>
      <c r="B6" s="3"/>
      <c r="C6" s="3"/>
      <c r="D6" s="3"/>
      <c r="E6" s="3"/>
      <c r="F6" s="3"/>
    </row>
    <row r="7" spans="1:6" ht="15" customHeight="1" x14ac:dyDescent="0.25">
      <c r="A7" s="2" t="s">
        <v>178</v>
      </c>
      <c r="B7" s="2"/>
      <c r="C7" s="2"/>
      <c r="D7" s="2"/>
      <c r="E7" s="2"/>
      <c r="F7" s="2"/>
    </row>
    <row r="8" spans="1:6" x14ac:dyDescent="0.25">
      <c r="A8" s="7" t="s">
        <v>75</v>
      </c>
      <c r="B8" s="7"/>
      <c r="C8" s="7"/>
      <c r="D8" s="7"/>
      <c r="E8" s="7"/>
      <c r="F8" s="16">
        <f>SUM(F12,F13,F14,F15,F17,F18,F19,F20,F21,F22,F23,F24,F25,F27,F28,F29,F30,F32,F33,F34,F35,F36,F38,F39,F40,F41,F43,F44,F46)</f>
        <v>0</v>
      </c>
    </row>
    <row r="10" spans="1:6" ht="39.75" customHeight="1" x14ac:dyDescent="0.25">
      <c r="A10" s="12" t="s">
        <v>76</v>
      </c>
      <c r="B10" s="12" t="s">
        <v>77</v>
      </c>
      <c r="C10" s="12" t="s">
        <v>78</v>
      </c>
      <c r="D10" s="12" t="s">
        <v>79</v>
      </c>
      <c r="E10" s="12" t="s">
        <v>80</v>
      </c>
      <c r="F10" s="12" t="s">
        <v>12</v>
      </c>
    </row>
    <row r="11" spans="1:6" ht="15" customHeight="1" x14ac:dyDescent="0.25">
      <c r="A11" s="1" t="s">
        <v>81</v>
      </c>
      <c r="B11" s="1"/>
      <c r="C11" s="1"/>
      <c r="D11" s="1"/>
      <c r="E11" s="1"/>
      <c r="F11" s="1"/>
    </row>
    <row r="12" spans="1:6" ht="30" customHeight="1" x14ac:dyDescent="0.25">
      <c r="A12" s="13" t="s">
        <v>82</v>
      </c>
      <c r="B12" s="14" t="s">
        <v>83</v>
      </c>
      <c r="C12" s="13" t="s">
        <v>84</v>
      </c>
      <c r="D12" s="19">
        <v>26</v>
      </c>
      <c r="E12" s="17"/>
      <c r="F12" s="15">
        <f>D12*E12</f>
        <v>0</v>
      </c>
    </row>
    <row r="13" spans="1:6" ht="30" customHeight="1" x14ac:dyDescent="0.25">
      <c r="A13" s="13" t="s">
        <v>85</v>
      </c>
      <c r="B13" s="14" t="s">
        <v>86</v>
      </c>
      <c r="C13" s="13" t="s">
        <v>84</v>
      </c>
      <c r="D13" s="19">
        <v>26</v>
      </c>
      <c r="E13" s="17"/>
      <c r="F13" s="15">
        <f>D13*E13</f>
        <v>0</v>
      </c>
    </row>
    <row r="14" spans="1:6" ht="30" customHeight="1" x14ac:dyDescent="0.25">
      <c r="A14" s="13" t="s">
        <v>87</v>
      </c>
      <c r="B14" s="14" t="s">
        <v>88</v>
      </c>
      <c r="C14" s="13" t="s">
        <v>89</v>
      </c>
      <c r="D14" s="19">
        <v>0.5</v>
      </c>
      <c r="E14" s="17"/>
      <c r="F14" s="15">
        <f>D14*E14</f>
        <v>0</v>
      </c>
    </row>
    <row r="15" spans="1:6" ht="30" customHeight="1" x14ac:dyDescent="0.25">
      <c r="A15" s="13" t="s">
        <v>90</v>
      </c>
      <c r="B15" s="14" t="s">
        <v>91</v>
      </c>
      <c r="C15" s="13" t="s">
        <v>84</v>
      </c>
      <c r="D15" s="19">
        <v>26</v>
      </c>
      <c r="E15" s="17"/>
      <c r="F15" s="15">
        <f>D15*E15</f>
        <v>0</v>
      </c>
    </row>
    <row r="16" spans="1:6" ht="15" customHeight="1" x14ac:dyDescent="0.25">
      <c r="A16" s="1" t="s">
        <v>92</v>
      </c>
      <c r="B16" s="1"/>
      <c r="C16" s="1"/>
      <c r="D16" s="1"/>
      <c r="E16" s="1"/>
      <c r="F16" s="1"/>
    </row>
    <row r="17" spans="1:6" ht="30" customHeight="1" x14ac:dyDescent="0.25">
      <c r="A17" s="13" t="s">
        <v>93</v>
      </c>
      <c r="B17" s="14" t="s">
        <v>94</v>
      </c>
      <c r="C17" s="13" t="s">
        <v>95</v>
      </c>
      <c r="D17" s="19">
        <v>20.9</v>
      </c>
      <c r="E17" s="17"/>
      <c r="F17" s="15">
        <f t="shared" ref="F17:F25" si="0">D17*E17</f>
        <v>0</v>
      </c>
    </row>
    <row r="18" spans="1:6" ht="30" customHeight="1" x14ac:dyDescent="0.25">
      <c r="A18" s="13" t="s">
        <v>96</v>
      </c>
      <c r="B18" s="14" t="s">
        <v>97</v>
      </c>
      <c r="C18" s="13" t="s">
        <v>95</v>
      </c>
      <c r="D18" s="19">
        <v>20.9</v>
      </c>
      <c r="E18" s="17"/>
      <c r="F18" s="15">
        <f t="shared" si="0"/>
        <v>0</v>
      </c>
    </row>
    <row r="19" spans="1:6" ht="30" customHeight="1" x14ac:dyDescent="0.25">
      <c r="A19" s="13" t="s">
        <v>98</v>
      </c>
      <c r="B19" s="14" t="s">
        <v>99</v>
      </c>
      <c r="C19" s="13" t="s">
        <v>100</v>
      </c>
      <c r="D19" s="19">
        <v>1</v>
      </c>
      <c r="E19" s="17"/>
      <c r="F19" s="15">
        <f t="shared" si="0"/>
        <v>0</v>
      </c>
    </row>
    <row r="20" spans="1:6" ht="30" customHeight="1" x14ac:dyDescent="0.25">
      <c r="A20" s="13" t="s">
        <v>101</v>
      </c>
      <c r="B20" s="14" t="s">
        <v>102</v>
      </c>
      <c r="C20" s="13" t="s">
        <v>95</v>
      </c>
      <c r="D20" s="19">
        <v>20.9</v>
      </c>
      <c r="E20" s="17"/>
      <c r="F20" s="15">
        <f t="shared" si="0"/>
        <v>0</v>
      </c>
    </row>
    <row r="21" spans="1:6" ht="30" customHeight="1" x14ac:dyDescent="0.25">
      <c r="A21" s="13" t="s">
        <v>103</v>
      </c>
      <c r="B21" s="14" t="s">
        <v>104</v>
      </c>
      <c r="C21" s="13" t="s">
        <v>95</v>
      </c>
      <c r="D21" s="19">
        <v>20.9</v>
      </c>
      <c r="E21" s="17"/>
      <c r="F21" s="15">
        <f t="shared" si="0"/>
        <v>0</v>
      </c>
    </row>
    <row r="22" spans="1:6" ht="30" customHeight="1" x14ac:dyDescent="0.25">
      <c r="A22" s="13" t="s">
        <v>105</v>
      </c>
      <c r="B22" s="14" t="s">
        <v>106</v>
      </c>
      <c r="C22" s="13" t="s">
        <v>95</v>
      </c>
      <c r="D22" s="19">
        <v>20.9</v>
      </c>
      <c r="E22" s="17"/>
      <c r="F22" s="15">
        <f t="shared" si="0"/>
        <v>0</v>
      </c>
    </row>
    <row r="23" spans="1:6" ht="30" customHeight="1" x14ac:dyDescent="0.25">
      <c r="A23" s="13" t="s">
        <v>107</v>
      </c>
      <c r="B23" s="14" t="s">
        <v>108</v>
      </c>
      <c r="C23" s="13" t="s">
        <v>95</v>
      </c>
      <c r="D23" s="19">
        <v>20.9</v>
      </c>
      <c r="E23" s="17"/>
      <c r="F23" s="15">
        <f t="shared" si="0"/>
        <v>0</v>
      </c>
    </row>
    <row r="24" spans="1:6" ht="30" customHeight="1" x14ac:dyDescent="0.25">
      <c r="A24" s="13" t="s">
        <v>109</v>
      </c>
      <c r="B24" s="14" t="s">
        <v>110</v>
      </c>
      <c r="C24" s="13" t="s">
        <v>95</v>
      </c>
      <c r="D24" s="19">
        <v>20.9</v>
      </c>
      <c r="E24" s="17"/>
      <c r="F24" s="15">
        <f t="shared" si="0"/>
        <v>0</v>
      </c>
    </row>
    <row r="25" spans="1:6" ht="30" customHeight="1" x14ac:dyDescent="0.25">
      <c r="A25" s="13" t="s">
        <v>111</v>
      </c>
      <c r="B25" s="14" t="s">
        <v>112</v>
      </c>
      <c r="C25" s="13" t="s">
        <v>95</v>
      </c>
      <c r="D25" s="19">
        <v>20.9</v>
      </c>
      <c r="E25" s="17"/>
      <c r="F25" s="15">
        <f t="shared" si="0"/>
        <v>0</v>
      </c>
    </row>
    <row r="26" spans="1:6" ht="15" customHeight="1" x14ac:dyDescent="0.25">
      <c r="A26" s="1" t="s">
        <v>113</v>
      </c>
      <c r="B26" s="1"/>
      <c r="C26" s="1"/>
      <c r="D26" s="1"/>
      <c r="E26" s="1"/>
      <c r="F26" s="1"/>
    </row>
    <row r="27" spans="1:6" ht="30" customHeight="1" x14ac:dyDescent="0.25">
      <c r="A27" s="13" t="s">
        <v>114</v>
      </c>
      <c r="B27" s="14" t="s">
        <v>115</v>
      </c>
      <c r="C27" s="13" t="s">
        <v>95</v>
      </c>
      <c r="D27" s="19">
        <v>20.9</v>
      </c>
      <c r="E27" s="17"/>
      <c r="F27" s="15">
        <f>D27*E27</f>
        <v>0</v>
      </c>
    </row>
    <row r="28" spans="1:6" ht="30" customHeight="1" x14ac:dyDescent="0.25">
      <c r="A28" s="13" t="s">
        <v>116</v>
      </c>
      <c r="B28" s="14" t="s">
        <v>117</v>
      </c>
      <c r="C28" s="13" t="s">
        <v>95</v>
      </c>
      <c r="D28" s="19">
        <v>20.9</v>
      </c>
      <c r="E28" s="17"/>
      <c r="F28" s="15">
        <f>D28*E28</f>
        <v>0</v>
      </c>
    </row>
    <row r="29" spans="1:6" ht="30" customHeight="1" x14ac:dyDescent="0.25">
      <c r="A29" s="13" t="s">
        <v>118</v>
      </c>
      <c r="B29" s="14" t="s">
        <v>106</v>
      </c>
      <c r="C29" s="13" t="s">
        <v>95</v>
      </c>
      <c r="D29" s="19">
        <v>20.9</v>
      </c>
      <c r="E29" s="17"/>
      <c r="F29" s="15">
        <f>D29*E29</f>
        <v>0</v>
      </c>
    </row>
    <row r="30" spans="1:6" ht="30" customHeight="1" x14ac:dyDescent="0.25">
      <c r="A30" s="13" t="s">
        <v>119</v>
      </c>
      <c r="B30" s="14" t="s">
        <v>120</v>
      </c>
      <c r="C30" s="13" t="s">
        <v>95</v>
      </c>
      <c r="D30" s="19">
        <v>20.9</v>
      </c>
      <c r="E30" s="17"/>
      <c r="F30" s="15">
        <f>D30*E30</f>
        <v>0</v>
      </c>
    </row>
    <row r="31" spans="1:6" ht="15" customHeight="1" x14ac:dyDescent="0.25">
      <c r="A31" s="1" t="s">
        <v>121</v>
      </c>
      <c r="B31" s="1"/>
      <c r="C31" s="1"/>
      <c r="D31" s="1"/>
      <c r="E31" s="1"/>
      <c r="F31" s="1"/>
    </row>
    <row r="32" spans="1:6" ht="30" customHeight="1" x14ac:dyDescent="0.25">
      <c r="A32" s="13" t="s">
        <v>122</v>
      </c>
      <c r="B32" s="14" t="s">
        <v>123</v>
      </c>
      <c r="C32" s="13" t="s">
        <v>124</v>
      </c>
      <c r="D32" s="19">
        <v>4.33</v>
      </c>
      <c r="E32" s="17"/>
      <c r="F32" s="15">
        <f>D32*E32</f>
        <v>0</v>
      </c>
    </row>
    <row r="33" spans="1:6" ht="30" customHeight="1" x14ac:dyDescent="0.25">
      <c r="A33" s="13" t="s">
        <v>125</v>
      </c>
      <c r="B33" s="14" t="s">
        <v>102</v>
      </c>
      <c r="C33" s="13" t="s">
        <v>124</v>
      </c>
      <c r="D33" s="19">
        <v>4.33</v>
      </c>
      <c r="E33" s="17"/>
      <c r="F33" s="15">
        <f>D33*E33</f>
        <v>0</v>
      </c>
    </row>
    <row r="34" spans="1:6" ht="30" customHeight="1" x14ac:dyDescent="0.25">
      <c r="A34" s="13" t="s">
        <v>126</v>
      </c>
      <c r="B34" s="14" t="s">
        <v>127</v>
      </c>
      <c r="C34" s="13" t="s">
        <v>124</v>
      </c>
      <c r="D34" s="19">
        <v>4.33</v>
      </c>
      <c r="E34" s="17"/>
      <c r="F34" s="15">
        <f>D34*E34</f>
        <v>0</v>
      </c>
    </row>
    <row r="35" spans="1:6" ht="30" customHeight="1" x14ac:dyDescent="0.25">
      <c r="A35" s="13" t="s">
        <v>128</v>
      </c>
      <c r="B35" s="14" t="s">
        <v>106</v>
      </c>
      <c r="C35" s="13" t="s">
        <v>124</v>
      </c>
      <c r="D35" s="19">
        <v>4.33</v>
      </c>
      <c r="E35" s="17"/>
      <c r="F35" s="15">
        <f>D35*E35</f>
        <v>0</v>
      </c>
    </row>
    <row r="36" spans="1:6" ht="30" customHeight="1" x14ac:dyDescent="0.25">
      <c r="A36" s="13" t="s">
        <v>129</v>
      </c>
      <c r="B36" s="14" t="s">
        <v>130</v>
      </c>
      <c r="C36" s="13" t="s">
        <v>124</v>
      </c>
      <c r="D36" s="19">
        <v>4.33</v>
      </c>
      <c r="E36" s="17"/>
      <c r="F36" s="15">
        <f>D36*E36</f>
        <v>0</v>
      </c>
    </row>
    <row r="37" spans="1:6" ht="15" customHeight="1" x14ac:dyDescent="0.25">
      <c r="A37" s="1" t="s">
        <v>131</v>
      </c>
      <c r="B37" s="1"/>
      <c r="C37" s="1"/>
      <c r="D37" s="1"/>
      <c r="E37" s="1"/>
      <c r="F37" s="1"/>
    </row>
    <row r="38" spans="1:6" ht="30" customHeight="1" x14ac:dyDescent="0.25">
      <c r="A38" s="13" t="s">
        <v>132</v>
      </c>
      <c r="B38" s="14" t="s">
        <v>133</v>
      </c>
      <c r="C38" s="13" t="s">
        <v>124</v>
      </c>
      <c r="D38" s="19">
        <v>4.33</v>
      </c>
      <c r="E38" s="17"/>
      <c r="F38" s="15">
        <f>D38*E38</f>
        <v>0</v>
      </c>
    </row>
    <row r="39" spans="1:6" ht="30" customHeight="1" x14ac:dyDescent="0.25">
      <c r="A39" s="13" t="s">
        <v>134</v>
      </c>
      <c r="B39" s="14" t="s">
        <v>135</v>
      </c>
      <c r="C39" s="13" t="s">
        <v>124</v>
      </c>
      <c r="D39" s="19">
        <v>4.33</v>
      </c>
      <c r="E39" s="17"/>
      <c r="F39" s="15">
        <f>D39*E39</f>
        <v>0</v>
      </c>
    </row>
    <row r="40" spans="1:6" ht="30" customHeight="1" x14ac:dyDescent="0.25">
      <c r="A40" s="13" t="s">
        <v>136</v>
      </c>
      <c r="B40" s="14" t="s">
        <v>137</v>
      </c>
      <c r="C40" s="13" t="s">
        <v>89</v>
      </c>
      <c r="D40" s="19">
        <v>0.5</v>
      </c>
      <c r="E40" s="17"/>
      <c r="F40" s="15">
        <f>D40*E40</f>
        <v>0</v>
      </c>
    </row>
    <row r="41" spans="1:6" ht="30" customHeight="1" x14ac:dyDescent="0.25">
      <c r="A41" s="13" t="s">
        <v>138</v>
      </c>
      <c r="B41" s="14" t="s">
        <v>106</v>
      </c>
      <c r="C41" s="13" t="s">
        <v>124</v>
      </c>
      <c r="D41" s="19">
        <v>4.33</v>
      </c>
      <c r="E41" s="17"/>
      <c r="F41" s="15">
        <f>D41*E41</f>
        <v>0</v>
      </c>
    </row>
    <row r="42" spans="1:6" ht="15" customHeight="1" x14ac:dyDescent="0.25">
      <c r="A42" s="1" t="s">
        <v>139</v>
      </c>
      <c r="B42" s="1"/>
      <c r="C42" s="1"/>
      <c r="D42" s="1"/>
      <c r="E42" s="1"/>
      <c r="F42" s="1"/>
    </row>
    <row r="43" spans="1:6" ht="30" customHeight="1" x14ac:dyDescent="0.25">
      <c r="A43" s="13" t="s">
        <v>140</v>
      </c>
      <c r="B43" s="14" t="s">
        <v>141</v>
      </c>
      <c r="C43" s="13" t="s">
        <v>100</v>
      </c>
      <c r="D43" s="19">
        <v>1</v>
      </c>
      <c r="E43" s="17"/>
      <c r="F43" s="15">
        <f>D43*E43</f>
        <v>0</v>
      </c>
    </row>
    <row r="44" spans="1:6" ht="30" customHeight="1" x14ac:dyDescent="0.25">
      <c r="A44" s="13" t="s">
        <v>142</v>
      </c>
      <c r="B44" s="14" t="s">
        <v>143</v>
      </c>
      <c r="C44" s="13" t="s">
        <v>100</v>
      </c>
      <c r="D44" s="19">
        <v>1</v>
      </c>
      <c r="E44" s="17"/>
      <c r="F44" s="15">
        <f>D44*E44</f>
        <v>0</v>
      </c>
    </row>
    <row r="45" spans="1:6" ht="15" customHeight="1" x14ac:dyDescent="0.25">
      <c r="A45" s="1" t="s">
        <v>144</v>
      </c>
      <c r="B45" s="1"/>
      <c r="C45" s="1"/>
      <c r="D45" s="1"/>
      <c r="E45" s="1"/>
      <c r="F45" s="1"/>
    </row>
    <row r="46" spans="1:6" ht="30" customHeight="1" x14ac:dyDescent="0.25">
      <c r="A46" s="13" t="s">
        <v>145</v>
      </c>
      <c r="B46" s="14" t="s">
        <v>146</v>
      </c>
      <c r="C46" s="13" t="s">
        <v>100</v>
      </c>
      <c r="D46" s="19">
        <v>1</v>
      </c>
      <c r="E46" s="17"/>
      <c r="F46" s="15">
        <f>D46*E46</f>
        <v>0</v>
      </c>
    </row>
    <row r="48" spans="1:6" x14ac:dyDescent="0.25">
      <c r="A48" s="7" t="s">
        <v>147</v>
      </c>
      <c r="B48" s="7"/>
      <c r="C48" s="7"/>
      <c r="D48" s="7"/>
      <c r="E48" s="7"/>
      <c r="F48" s="16">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48"/>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72</v>
      </c>
      <c r="B5" s="10"/>
      <c r="C5" s="10"/>
      <c r="D5" s="10"/>
      <c r="E5" s="10"/>
      <c r="F5" s="10"/>
    </row>
    <row r="6" spans="1:6" ht="17.45" customHeight="1" x14ac:dyDescent="0.25">
      <c r="A6" s="3" t="s">
        <v>179</v>
      </c>
      <c r="B6" s="3"/>
      <c r="C6" s="3"/>
      <c r="D6" s="3"/>
      <c r="E6" s="3"/>
      <c r="F6" s="3"/>
    </row>
    <row r="7" spans="1:6" ht="15" customHeight="1" x14ac:dyDescent="0.25">
      <c r="A7" s="2" t="s">
        <v>180</v>
      </c>
      <c r="B7" s="2"/>
      <c r="C7" s="2"/>
      <c r="D7" s="2"/>
      <c r="E7" s="2"/>
      <c r="F7" s="2"/>
    </row>
    <row r="8" spans="1:6" x14ac:dyDescent="0.25">
      <c r="A8" s="7" t="s">
        <v>75</v>
      </c>
      <c r="B8" s="7"/>
      <c r="C8" s="7"/>
      <c r="D8" s="7"/>
      <c r="E8" s="7"/>
      <c r="F8" s="16">
        <f>SUM(F12,F13,F14,F15,F17,F18,F19,F20,F21,F22,F23,F24,F25,F27,F28,F29,F30,F32,F33,F34,F35,F36,F38,F39,F40,F41,F43,F44,F46)</f>
        <v>0</v>
      </c>
    </row>
    <row r="10" spans="1:6" ht="39.75" customHeight="1" x14ac:dyDescent="0.25">
      <c r="A10" s="12" t="s">
        <v>76</v>
      </c>
      <c r="B10" s="12" t="s">
        <v>77</v>
      </c>
      <c r="C10" s="12" t="s">
        <v>78</v>
      </c>
      <c r="D10" s="12" t="s">
        <v>79</v>
      </c>
      <c r="E10" s="12" t="s">
        <v>80</v>
      </c>
      <c r="F10" s="12" t="s">
        <v>12</v>
      </c>
    </row>
    <row r="11" spans="1:6" ht="15" customHeight="1" x14ac:dyDescent="0.25">
      <c r="A11" s="1" t="s">
        <v>81</v>
      </c>
      <c r="B11" s="1"/>
      <c r="C11" s="1"/>
      <c r="D11" s="1"/>
      <c r="E11" s="1"/>
      <c r="F11" s="1"/>
    </row>
    <row r="12" spans="1:6" ht="30" customHeight="1" x14ac:dyDescent="0.25">
      <c r="A12" s="13" t="s">
        <v>82</v>
      </c>
      <c r="B12" s="14" t="s">
        <v>83</v>
      </c>
      <c r="C12" s="13" t="s">
        <v>84</v>
      </c>
      <c r="D12" s="19">
        <v>26</v>
      </c>
      <c r="E12" s="17"/>
      <c r="F12" s="15">
        <f>D12*E12</f>
        <v>0</v>
      </c>
    </row>
    <row r="13" spans="1:6" ht="30" customHeight="1" x14ac:dyDescent="0.25">
      <c r="A13" s="13" t="s">
        <v>85</v>
      </c>
      <c r="B13" s="14" t="s">
        <v>86</v>
      </c>
      <c r="C13" s="13" t="s">
        <v>84</v>
      </c>
      <c r="D13" s="19">
        <v>26</v>
      </c>
      <c r="E13" s="17"/>
      <c r="F13" s="15">
        <f>D13*E13</f>
        <v>0</v>
      </c>
    </row>
    <row r="14" spans="1:6" ht="30" customHeight="1" x14ac:dyDescent="0.25">
      <c r="A14" s="13" t="s">
        <v>87</v>
      </c>
      <c r="B14" s="14" t="s">
        <v>88</v>
      </c>
      <c r="C14" s="13" t="s">
        <v>89</v>
      </c>
      <c r="D14" s="19">
        <v>0.5</v>
      </c>
      <c r="E14" s="17"/>
      <c r="F14" s="15">
        <f>D14*E14</f>
        <v>0</v>
      </c>
    </row>
    <row r="15" spans="1:6" ht="30" customHeight="1" x14ac:dyDescent="0.25">
      <c r="A15" s="13" t="s">
        <v>90</v>
      </c>
      <c r="B15" s="14" t="s">
        <v>91</v>
      </c>
      <c r="C15" s="13" t="s">
        <v>84</v>
      </c>
      <c r="D15" s="19">
        <v>26</v>
      </c>
      <c r="E15" s="17"/>
      <c r="F15" s="15">
        <f>D15*E15</f>
        <v>0</v>
      </c>
    </row>
    <row r="16" spans="1:6" ht="15" customHeight="1" x14ac:dyDescent="0.25">
      <c r="A16" s="1" t="s">
        <v>92</v>
      </c>
      <c r="B16" s="1"/>
      <c r="C16" s="1"/>
      <c r="D16" s="1"/>
      <c r="E16" s="1"/>
      <c r="F16" s="1"/>
    </row>
    <row r="17" spans="1:6" ht="30" customHeight="1" x14ac:dyDescent="0.25">
      <c r="A17" s="13" t="s">
        <v>93</v>
      </c>
      <c r="B17" s="14" t="s">
        <v>94</v>
      </c>
      <c r="C17" s="13" t="s">
        <v>95</v>
      </c>
      <c r="D17" s="19">
        <v>20.9</v>
      </c>
      <c r="E17" s="17"/>
      <c r="F17" s="15">
        <f t="shared" ref="F17:F25" si="0">D17*E17</f>
        <v>0</v>
      </c>
    </row>
    <row r="18" spans="1:6" ht="30" customHeight="1" x14ac:dyDescent="0.25">
      <c r="A18" s="13" t="s">
        <v>96</v>
      </c>
      <c r="B18" s="14" t="s">
        <v>97</v>
      </c>
      <c r="C18" s="13" t="s">
        <v>95</v>
      </c>
      <c r="D18" s="19">
        <v>20.9</v>
      </c>
      <c r="E18" s="17"/>
      <c r="F18" s="15">
        <f t="shared" si="0"/>
        <v>0</v>
      </c>
    </row>
    <row r="19" spans="1:6" ht="30" customHeight="1" x14ac:dyDescent="0.25">
      <c r="A19" s="13" t="s">
        <v>98</v>
      </c>
      <c r="B19" s="14" t="s">
        <v>99</v>
      </c>
      <c r="C19" s="13" t="s">
        <v>100</v>
      </c>
      <c r="D19" s="19">
        <v>1</v>
      </c>
      <c r="E19" s="17"/>
      <c r="F19" s="15">
        <f t="shared" si="0"/>
        <v>0</v>
      </c>
    </row>
    <row r="20" spans="1:6" ht="30" customHeight="1" x14ac:dyDescent="0.25">
      <c r="A20" s="13" t="s">
        <v>101</v>
      </c>
      <c r="B20" s="14" t="s">
        <v>102</v>
      </c>
      <c r="C20" s="13" t="s">
        <v>95</v>
      </c>
      <c r="D20" s="19">
        <v>20.9</v>
      </c>
      <c r="E20" s="17"/>
      <c r="F20" s="15">
        <f t="shared" si="0"/>
        <v>0</v>
      </c>
    </row>
    <row r="21" spans="1:6" ht="30" customHeight="1" x14ac:dyDescent="0.25">
      <c r="A21" s="13" t="s">
        <v>103</v>
      </c>
      <c r="B21" s="14" t="s">
        <v>104</v>
      </c>
      <c r="C21" s="13" t="s">
        <v>95</v>
      </c>
      <c r="D21" s="19">
        <v>20.9</v>
      </c>
      <c r="E21" s="17"/>
      <c r="F21" s="15">
        <f t="shared" si="0"/>
        <v>0</v>
      </c>
    </row>
    <row r="22" spans="1:6" ht="30" customHeight="1" x14ac:dyDescent="0.25">
      <c r="A22" s="13" t="s">
        <v>105</v>
      </c>
      <c r="B22" s="14" t="s">
        <v>106</v>
      </c>
      <c r="C22" s="13" t="s">
        <v>95</v>
      </c>
      <c r="D22" s="19">
        <v>20.9</v>
      </c>
      <c r="E22" s="17"/>
      <c r="F22" s="15">
        <f t="shared" si="0"/>
        <v>0</v>
      </c>
    </row>
    <row r="23" spans="1:6" ht="30" customHeight="1" x14ac:dyDescent="0.25">
      <c r="A23" s="13" t="s">
        <v>107</v>
      </c>
      <c r="B23" s="14" t="s">
        <v>108</v>
      </c>
      <c r="C23" s="13" t="s">
        <v>95</v>
      </c>
      <c r="D23" s="19">
        <v>20.9</v>
      </c>
      <c r="E23" s="17"/>
      <c r="F23" s="15">
        <f t="shared" si="0"/>
        <v>0</v>
      </c>
    </row>
    <row r="24" spans="1:6" ht="30" customHeight="1" x14ac:dyDescent="0.25">
      <c r="A24" s="13" t="s">
        <v>109</v>
      </c>
      <c r="B24" s="14" t="s">
        <v>110</v>
      </c>
      <c r="C24" s="13" t="s">
        <v>95</v>
      </c>
      <c r="D24" s="19">
        <v>20.9</v>
      </c>
      <c r="E24" s="17"/>
      <c r="F24" s="15">
        <f t="shared" si="0"/>
        <v>0</v>
      </c>
    </row>
    <row r="25" spans="1:6" ht="30" customHeight="1" x14ac:dyDescent="0.25">
      <c r="A25" s="13" t="s">
        <v>111</v>
      </c>
      <c r="B25" s="14" t="s">
        <v>112</v>
      </c>
      <c r="C25" s="13" t="s">
        <v>95</v>
      </c>
      <c r="D25" s="19">
        <v>20.9</v>
      </c>
      <c r="E25" s="17"/>
      <c r="F25" s="15">
        <f t="shared" si="0"/>
        <v>0</v>
      </c>
    </row>
    <row r="26" spans="1:6" ht="15" customHeight="1" x14ac:dyDescent="0.25">
      <c r="A26" s="1" t="s">
        <v>113</v>
      </c>
      <c r="B26" s="1"/>
      <c r="C26" s="1"/>
      <c r="D26" s="1"/>
      <c r="E26" s="1"/>
      <c r="F26" s="1"/>
    </row>
    <row r="27" spans="1:6" ht="30" customHeight="1" x14ac:dyDescent="0.25">
      <c r="A27" s="13" t="s">
        <v>114</v>
      </c>
      <c r="B27" s="14" t="s">
        <v>115</v>
      </c>
      <c r="C27" s="13" t="s">
        <v>95</v>
      </c>
      <c r="D27" s="19">
        <v>20.9</v>
      </c>
      <c r="E27" s="17"/>
      <c r="F27" s="15">
        <f>D27*E27</f>
        <v>0</v>
      </c>
    </row>
    <row r="28" spans="1:6" ht="30" customHeight="1" x14ac:dyDescent="0.25">
      <c r="A28" s="13" t="s">
        <v>116</v>
      </c>
      <c r="B28" s="14" t="s">
        <v>117</v>
      </c>
      <c r="C28" s="13" t="s">
        <v>95</v>
      </c>
      <c r="D28" s="19">
        <v>20.9</v>
      </c>
      <c r="E28" s="17"/>
      <c r="F28" s="15">
        <f>D28*E28</f>
        <v>0</v>
      </c>
    </row>
    <row r="29" spans="1:6" ht="30" customHeight="1" x14ac:dyDescent="0.25">
      <c r="A29" s="13" t="s">
        <v>118</v>
      </c>
      <c r="B29" s="14" t="s">
        <v>106</v>
      </c>
      <c r="C29" s="13" t="s">
        <v>95</v>
      </c>
      <c r="D29" s="19">
        <v>20.9</v>
      </c>
      <c r="E29" s="17"/>
      <c r="F29" s="15">
        <f>D29*E29</f>
        <v>0</v>
      </c>
    </row>
    <row r="30" spans="1:6" ht="30" customHeight="1" x14ac:dyDescent="0.25">
      <c r="A30" s="13" t="s">
        <v>119</v>
      </c>
      <c r="B30" s="14" t="s">
        <v>120</v>
      </c>
      <c r="C30" s="13" t="s">
        <v>95</v>
      </c>
      <c r="D30" s="19">
        <v>20.9</v>
      </c>
      <c r="E30" s="17"/>
      <c r="F30" s="15">
        <f>D30*E30</f>
        <v>0</v>
      </c>
    </row>
    <row r="31" spans="1:6" ht="15" customHeight="1" x14ac:dyDescent="0.25">
      <c r="A31" s="1" t="s">
        <v>121</v>
      </c>
      <c r="B31" s="1"/>
      <c r="C31" s="1"/>
      <c r="D31" s="1"/>
      <c r="E31" s="1"/>
      <c r="F31" s="1"/>
    </row>
    <row r="32" spans="1:6" ht="30" customHeight="1" x14ac:dyDescent="0.25">
      <c r="A32" s="13" t="s">
        <v>122</v>
      </c>
      <c r="B32" s="14" t="s">
        <v>123</v>
      </c>
      <c r="C32" s="13" t="s">
        <v>124</v>
      </c>
      <c r="D32" s="19">
        <v>4.33</v>
      </c>
      <c r="E32" s="17"/>
      <c r="F32" s="15">
        <f>D32*E32</f>
        <v>0</v>
      </c>
    </row>
    <row r="33" spans="1:6" ht="30" customHeight="1" x14ac:dyDescent="0.25">
      <c r="A33" s="13" t="s">
        <v>125</v>
      </c>
      <c r="B33" s="14" t="s">
        <v>102</v>
      </c>
      <c r="C33" s="13" t="s">
        <v>124</v>
      </c>
      <c r="D33" s="19">
        <v>4.33</v>
      </c>
      <c r="E33" s="17"/>
      <c r="F33" s="15">
        <f>D33*E33</f>
        <v>0</v>
      </c>
    </row>
    <row r="34" spans="1:6" ht="30" customHeight="1" x14ac:dyDescent="0.25">
      <c r="A34" s="13" t="s">
        <v>126</v>
      </c>
      <c r="B34" s="14" t="s">
        <v>127</v>
      </c>
      <c r="C34" s="13" t="s">
        <v>124</v>
      </c>
      <c r="D34" s="19">
        <v>4.33</v>
      </c>
      <c r="E34" s="17"/>
      <c r="F34" s="15">
        <f>D34*E34</f>
        <v>0</v>
      </c>
    </row>
    <row r="35" spans="1:6" ht="30" customHeight="1" x14ac:dyDescent="0.25">
      <c r="A35" s="13" t="s">
        <v>128</v>
      </c>
      <c r="B35" s="14" t="s">
        <v>106</v>
      </c>
      <c r="C35" s="13" t="s">
        <v>124</v>
      </c>
      <c r="D35" s="19">
        <v>4.33</v>
      </c>
      <c r="E35" s="17"/>
      <c r="F35" s="15">
        <f>D35*E35</f>
        <v>0</v>
      </c>
    </row>
    <row r="36" spans="1:6" ht="30" customHeight="1" x14ac:dyDescent="0.25">
      <c r="A36" s="13" t="s">
        <v>129</v>
      </c>
      <c r="B36" s="14" t="s">
        <v>130</v>
      </c>
      <c r="C36" s="13" t="s">
        <v>124</v>
      </c>
      <c r="D36" s="19">
        <v>4.33</v>
      </c>
      <c r="E36" s="17"/>
      <c r="F36" s="15">
        <f>D36*E36</f>
        <v>0</v>
      </c>
    </row>
    <row r="37" spans="1:6" ht="15" customHeight="1" x14ac:dyDescent="0.25">
      <c r="A37" s="1" t="s">
        <v>131</v>
      </c>
      <c r="B37" s="1"/>
      <c r="C37" s="1"/>
      <c r="D37" s="1"/>
      <c r="E37" s="1"/>
      <c r="F37" s="1"/>
    </row>
    <row r="38" spans="1:6" ht="30" customHeight="1" x14ac:dyDescent="0.25">
      <c r="A38" s="13" t="s">
        <v>132</v>
      </c>
      <c r="B38" s="14" t="s">
        <v>133</v>
      </c>
      <c r="C38" s="13" t="s">
        <v>124</v>
      </c>
      <c r="D38" s="19">
        <v>4.33</v>
      </c>
      <c r="E38" s="17"/>
      <c r="F38" s="15">
        <f>D38*E38</f>
        <v>0</v>
      </c>
    </row>
    <row r="39" spans="1:6" ht="30" customHeight="1" x14ac:dyDescent="0.25">
      <c r="A39" s="13" t="s">
        <v>134</v>
      </c>
      <c r="B39" s="14" t="s">
        <v>135</v>
      </c>
      <c r="C39" s="13" t="s">
        <v>124</v>
      </c>
      <c r="D39" s="19">
        <v>4.33</v>
      </c>
      <c r="E39" s="17"/>
      <c r="F39" s="15">
        <f>D39*E39</f>
        <v>0</v>
      </c>
    </row>
    <row r="40" spans="1:6" ht="30" customHeight="1" x14ac:dyDescent="0.25">
      <c r="A40" s="13" t="s">
        <v>136</v>
      </c>
      <c r="B40" s="14" t="s">
        <v>137</v>
      </c>
      <c r="C40" s="13" t="s">
        <v>89</v>
      </c>
      <c r="D40" s="19">
        <v>0.5</v>
      </c>
      <c r="E40" s="17"/>
      <c r="F40" s="15">
        <f>D40*E40</f>
        <v>0</v>
      </c>
    </row>
    <row r="41" spans="1:6" ht="30" customHeight="1" x14ac:dyDescent="0.25">
      <c r="A41" s="13" t="s">
        <v>138</v>
      </c>
      <c r="B41" s="14" t="s">
        <v>106</v>
      </c>
      <c r="C41" s="13" t="s">
        <v>124</v>
      </c>
      <c r="D41" s="19">
        <v>4.33</v>
      </c>
      <c r="E41" s="17"/>
      <c r="F41" s="15">
        <f>D41*E41</f>
        <v>0</v>
      </c>
    </row>
    <row r="42" spans="1:6" ht="15" customHeight="1" x14ac:dyDescent="0.25">
      <c r="A42" s="1" t="s">
        <v>139</v>
      </c>
      <c r="B42" s="1"/>
      <c r="C42" s="1"/>
      <c r="D42" s="1"/>
      <c r="E42" s="1"/>
      <c r="F42" s="1"/>
    </row>
    <row r="43" spans="1:6" ht="30" customHeight="1" x14ac:dyDescent="0.25">
      <c r="A43" s="13" t="s">
        <v>140</v>
      </c>
      <c r="B43" s="14" t="s">
        <v>141</v>
      </c>
      <c r="C43" s="13" t="s">
        <v>100</v>
      </c>
      <c r="D43" s="19">
        <v>1</v>
      </c>
      <c r="E43" s="17"/>
      <c r="F43" s="15">
        <f>D43*E43</f>
        <v>0</v>
      </c>
    </row>
    <row r="44" spans="1:6" ht="30" customHeight="1" x14ac:dyDescent="0.25">
      <c r="A44" s="13" t="s">
        <v>142</v>
      </c>
      <c r="B44" s="14" t="s">
        <v>143</v>
      </c>
      <c r="C44" s="13" t="s">
        <v>100</v>
      </c>
      <c r="D44" s="19">
        <v>1</v>
      </c>
      <c r="E44" s="17"/>
      <c r="F44" s="15">
        <f>D44*E44</f>
        <v>0</v>
      </c>
    </row>
    <row r="45" spans="1:6" ht="15" customHeight="1" x14ac:dyDescent="0.25">
      <c r="A45" s="1" t="s">
        <v>144</v>
      </c>
      <c r="B45" s="1"/>
      <c r="C45" s="1"/>
      <c r="D45" s="1"/>
      <c r="E45" s="1"/>
      <c r="F45" s="1"/>
    </row>
    <row r="46" spans="1:6" ht="30" customHeight="1" x14ac:dyDescent="0.25">
      <c r="A46" s="13" t="s">
        <v>145</v>
      </c>
      <c r="B46" s="14" t="s">
        <v>146</v>
      </c>
      <c r="C46" s="13" t="s">
        <v>100</v>
      </c>
      <c r="D46" s="19">
        <v>1</v>
      </c>
      <c r="E46" s="17"/>
      <c r="F46" s="15">
        <f>D46*E46</f>
        <v>0</v>
      </c>
    </row>
    <row r="48" spans="1:6" x14ac:dyDescent="0.25">
      <c r="A48" s="7" t="s">
        <v>147</v>
      </c>
      <c r="B48" s="7"/>
      <c r="C48" s="7"/>
      <c r="D48" s="7"/>
      <c r="E48" s="7"/>
      <c r="F48" s="16">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F48"/>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72</v>
      </c>
      <c r="B5" s="10"/>
      <c r="C5" s="10"/>
      <c r="D5" s="10"/>
      <c r="E5" s="10"/>
      <c r="F5" s="10"/>
    </row>
    <row r="6" spans="1:6" ht="17.45" customHeight="1" x14ac:dyDescent="0.25">
      <c r="A6" s="3" t="s">
        <v>181</v>
      </c>
      <c r="B6" s="3"/>
      <c r="C6" s="3"/>
      <c r="D6" s="3"/>
      <c r="E6" s="3"/>
      <c r="F6" s="3"/>
    </row>
    <row r="7" spans="1:6" ht="15" customHeight="1" x14ac:dyDescent="0.25">
      <c r="A7" s="2" t="s">
        <v>182</v>
      </c>
      <c r="B7" s="2"/>
      <c r="C7" s="2"/>
      <c r="D7" s="2"/>
      <c r="E7" s="2"/>
      <c r="F7" s="2"/>
    </row>
    <row r="8" spans="1:6" x14ac:dyDescent="0.25">
      <c r="A8" s="7" t="s">
        <v>75</v>
      </c>
      <c r="B8" s="7"/>
      <c r="C8" s="7"/>
      <c r="D8" s="7"/>
      <c r="E8" s="7"/>
      <c r="F8" s="16">
        <f>SUM(F12,F13,F14,F15,F17,F18,F19,F20,F21,F22,F23,F24,F25,F27,F28,F29,F30,F32,F33,F34,F35,F36,F38,F39,F40,F41,F43,F44,F46)</f>
        <v>0</v>
      </c>
    </row>
    <row r="10" spans="1:6" ht="39.75" customHeight="1" x14ac:dyDescent="0.25">
      <c r="A10" s="12" t="s">
        <v>76</v>
      </c>
      <c r="B10" s="12" t="s">
        <v>77</v>
      </c>
      <c r="C10" s="12" t="s">
        <v>78</v>
      </c>
      <c r="D10" s="12" t="s">
        <v>79</v>
      </c>
      <c r="E10" s="12" t="s">
        <v>80</v>
      </c>
      <c r="F10" s="12" t="s">
        <v>12</v>
      </c>
    </row>
    <row r="11" spans="1:6" ht="15" customHeight="1" x14ac:dyDescent="0.25">
      <c r="A11" s="1" t="s">
        <v>81</v>
      </c>
      <c r="B11" s="1"/>
      <c r="C11" s="1"/>
      <c r="D11" s="1"/>
      <c r="E11" s="1"/>
      <c r="F11" s="1"/>
    </row>
    <row r="12" spans="1:6" ht="30" customHeight="1" x14ac:dyDescent="0.25">
      <c r="A12" s="13" t="s">
        <v>82</v>
      </c>
      <c r="B12" s="14" t="s">
        <v>83</v>
      </c>
      <c r="C12" s="13" t="s">
        <v>84</v>
      </c>
      <c r="D12" s="19">
        <v>26</v>
      </c>
      <c r="E12" s="17"/>
      <c r="F12" s="15">
        <f>D12*E12</f>
        <v>0</v>
      </c>
    </row>
    <row r="13" spans="1:6" ht="30" customHeight="1" x14ac:dyDescent="0.25">
      <c r="A13" s="13" t="s">
        <v>85</v>
      </c>
      <c r="B13" s="14" t="s">
        <v>86</v>
      </c>
      <c r="C13" s="13" t="s">
        <v>84</v>
      </c>
      <c r="D13" s="19">
        <v>26</v>
      </c>
      <c r="E13" s="17"/>
      <c r="F13" s="15">
        <f>D13*E13</f>
        <v>0</v>
      </c>
    </row>
    <row r="14" spans="1:6" ht="30" customHeight="1" x14ac:dyDescent="0.25">
      <c r="A14" s="13" t="s">
        <v>87</v>
      </c>
      <c r="B14" s="14" t="s">
        <v>88</v>
      </c>
      <c r="C14" s="13" t="s">
        <v>89</v>
      </c>
      <c r="D14" s="19">
        <v>0.5</v>
      </c>
      <c r="E14" s="17"/>
      <c r="F14" s="15">
        <f>D14*E14</f>
        <v>0</v>
      </c>
    </row>
    <row r="15" spans="1:6" ht="30" customHeight="1" x14ac:dyDescent="0.25">
      <c r="A15" s="13" t="s">
        <v>90</v>
      </c>
      <c r="B15" s="14" t="s">
        <v>91</v>
      </c>
      <c r="C15" s="13" t="s">
        <v>84</v>
      </c>
      <c r="D15" s="19">
        <v>26</v>
      </c>
      <c r="E15" s="17"/>
      <c r="F15" s="15">
        <f>D15*E15</f>
        <v>0</v>
      </c>
    </row>
    <row r="16" spans="1:6" ht="15" customHeight="1" x14ac:dyDescent="0.25">
      <c r="A16" s="1" t="s">
        <v>92</v>
      </c>
      <c r="B16" s="1"/>
      <c r="C16" s="1"/>
      <c r="D16" s="1"/>
      <c r="E16" s="1"/>
      <c r="F16" s="1"/>
    </row>
    <row r="17" spans="1:6" ht="30" customHeight="1" x14ac:dyDescent="0.25">
      <c r="A17" s="13" t="s">
        <v>93</v>
      </c>
      <c r="B17" s="14" t="s">
        <v>94</v>
      </c>
      <c r="C17" s="13" t="s">
        <v>95</v>
      </c>
      <c r="D17" s="19">
        <v>20.9</v>
      </c>
      <c r="E17" s="17"/>
      <c r="F17" s="15">
        <f t="shared" ref="F17:F25" si="0">D17*E17</f>
        <v>0</v>
      </c>
    </row>
    <row r="18" spans="1:6" ht="30" customHeight="1" x14ac:dyDescent="0.25">
      <c r="A18" s="13" t="s">
        <v>96</v>
      </c>
      <c r="B18" s="14" t="s">
        <v>97</v>
      </c>
      <c r="C18" s="13" t="s">
        <v>95</v>
      </c>
      <c r="D18" s="19">
        <v>20.9</v>
      </c>
      <c r="E18" s="17"/>
      <c r="F18" s="15">
        <f t="shared" si="0"/>
        <v>0</v>
      </c>
    </row>
    <row r="19" spans="1:6" ht="30" customHeight="1" x14ac:dyDescent="0.25">
      <c r="A19" s="13" t="s">
        <v>98</v>
      </c>
      <c r="B19" s="14" t="s">
        <v>99</v>
      </c>
      <c r="C19" s="13" t="s">
        <v>100</v>
      </c>
      <c r="D19" s="19">
        <v>1</v>
      </c>
      <c r="E19" s="17"/>
      <c r="F19" s="15">
        <f t="shared" si="0"/>
        <v>0</v>
      </c>
    </row>
    <row r="20" spans="1:6" ht="30" customHeight="1" x14ac:dyDescent="0.25">
      <c r="A20" s="13" t="s">
        <v>101</v>
      </c>
      <c r="B20" s="14" t="s">
        <v>102</v>
      </c>
      <c r="C20" s="13" t="s">
        <v>95</v>
      </c>
      <c r="D20" s="19">
        <v>20.9</v>
      </c>
      <c r="E20" s="17"/>
      <c r="F20" s="15">
        <f t="shared" si="0"/>
        <v>0</v>
      </c>
    </row>
    <row r="21" spans="1:6" ht="30" customHeight="1" x14ac:dyDescent="0.25">
      <c r="A21" s="13" t="s">
        <v>103</v>
      </c>
      <c r="B21" s="14" t="s">
        <v>104</v>
      </c>
      <c r="C21" s="13" t="s">
        <v>95</v>
      </c>
      <c r="D21" s="19">
        <v>20.9</v>
      </c>
      <c r="E21" s="17"/>
      <c r="F21" s="15">
        <f t="shared" si="0"/>
        <v>0</v>
      </c>
    </row>
    <row r="22" spans="1:6" ht="30" customHeight="1" x14ac:dyDescent="0.25">
      <c r="A22" s="13" t="s">
        <v>105</v>
      </c>
      <c r="B22" s="14" t="s">
        <v>106</v>
      </c>
      <c r="C22" s="13" t="s">
        <v>95</v>
      </c>
      <c r="D22" s="19">
        <v>20.9</v>
      </c>
      <c r="E22" s="17"/>
      <c r="F22" s="15">
        <f t="shared" si="0"/>
        <v>0</v>
      </c>
    </row>
    <row r="23" spans="1:6" ht="30" customHeight="1" x14ac:dyDescent="0.25">
      <c r="A23" s="13" t="s">
        <v>107</v>
      </c>
      <c r="B23" s="14" t="s">
        <v>108</v>
      </c>
      <c r="C23" s="13" t="s">
        <v>95</v>
      </c>
      <c r="D23" s="19">
        <v>20.9</v>
      </c>
      <c r="E23" s="17"/>
      <c r="F23" s="15">
        <f t="shared" si="0"/>
        <v>0</v>
      </c>
    </row>
    <row r="24" spans="1:6" ht="30" customHeight="1" x14ac:dyDescent="0.25">
      <c r="A24" s="13" t="s">
        <v>109</v>
      </c>
      <c r="B24" s="14" t="s">
        <v>110</v>
      </c>
      <c r="C24" s="13" t="s">
        <v>95</v>
      </c>
      <c r="D24" s="19">
        <v>20.9</v>
      </c>
      <c r="E24" s="17"/>
      <c r="F24" s="15">
        <f t="shared" si="0"/>
        <v>0</v>
      </c>
    </row>
    <row r="25" spans="1:6" ht="30" customHeight="1" x14ac:dyDescent="0.25">
      <c r="A25" s="13" t="s">
        <v>111</v>
      </c>
      <c r="B25" s="14" t="s">
        <v>112</v>
      </c>
      <c r="C25" s="13" t="s">
        <v>95</v>
      </c>
      <c r="D25" s="19">
        <v>20.9</v>
      </c>
      <c r="E25" s="17"/>
      <c r="F25" s="15">
        <f t="shared" si="0"/>
        <v>0</v>
      </c>
    </row>
    <row r="26" spans="1:6" ht="15" customHeight="1" x14ac:dyDescent="0.25">
      <c r="A26" s="1" t="s">
        <v>113</v>
      </c>
      <c r="B26" s="1"/>
      <c r="C26" s="1"/>
      <c r="D26" s="1"/>
      <c r="E26" s="1"/>
      <c r="F26" s="1"/>
    </row>
    <row r="27" spans="1:6" ht="30" customHeight="1" x14ac:dyDescent="0.25">
      <c r="A27" s="13" t="s">
        <v>114</v>
      </c>
      <c r="B27" s="14" t="s">
        <v>115</v>
      </c>
      <c r="C27" s="13" t="s">
        <v>95</v>
      </c>
      <c r="D27" s="19">
        <v>20.9</v>
      </c>
      <c r="E27" s="17"/>
      <c r="F27" s="15">
        <f>D27*E27</f>
        <v>0</v>
      </c>
    </row>
    <row r="28" spans="1:6" ht="30" customHeight="1" x14ac:dyDescent="0.25">
      <c r="A28" s="13" t="s">
        <v>116</v>
      </c>
      <c r="B28" s="14" t="s">
        <v>117</v>
      </c>
      <c r="C28" s="13" t="s">
        <v>95</v>
      </c>
      <c r="D28" s="19">
        <v>20.9</v>
      </c>
      <c r="E28" s="17"/>
      <c r="F28" s="15">
        <f>D28*E28</f>
        <v>0</v>
      </c>
    </row>
    <row r="29" spans="1:6" ht="30" customHeight="1" x14ac:dyDescent="0.25">
      <c r="A29" s="13" t="s">
        <v>118</v>
      </c>
      <c r="B29" s="14" t="s">
        <v>106</v>
      </c>
      <c r="C29" s="13" t="s">
        <v>95</v>
      </c>
      <c r="D29" s="19">
        <v>20.9</v>
      </c>
      <c r="E29" s="17"/>
      <c r="F29" s="15">
        <f>D29*E29</f>
        <v>0</v>
      </c>
    </row>
    <row r="30" spans="1:6" ht="30" customHeight="1" x14ac:dyDescent="0.25">
      <c r="A30" s="13" t="s">
        <v>119</v>
      </c>
      <c r="B30" s="14" t="s">
        <v>120</v>
      </c>
      <c r="C30" s="13" t="s">
        <v>95</v>
      </c>
      <c r="D30" s="19">
        <v>20.9</v>
      </c>
      <c r="E30" s="17"/>
      <c r="F30" s="15">
        <f>D30*E30</f>
        <v>0</v>
      </c>
    </row>
    <row r="31" spans="1:6" ht="15" customHeight="1" x14ac:dyDescent="0.25">
      <c r="A31" s="1" t="s">
        <v>121</v>
      </c>
      <c r="B31" s="1"/>
      <c r="C31" s="1"/>
      <c r="D31" s="1"/>
      <c r="E31" s="1"/>
      <c r="F31" s="1"/>
    </row>
    <row r="32" spans="1:6" ht="30" customHeight="1" x14ac:dyDescent="0.25">
      <c r="A32" s="13" t="s">
        <v>122</v>
      </c>
      <c r="B32" s="14" t="s">
        <v>123</v>
      </c>
      <c r="C32" s="13" t="s">
        <v>124</v>
      </c>
      <c r="D32" s="19">
        <v>4.33</v>
      </c>
      <c r="E32" s="17"/>
      <c r="F32" s="15">
        <f>D32*E32</f>
        <v>0</v>
      </c>
    </row>
    <row r="33" spans="1:6" ht="30" customHeight="1" x14ac:dyDescent="0.25">
      <c r="A33" s="13" t="s">
        <v>125</v>
      </c>
      <c r="B33" s="14" t="s">
        <v>102</v>
      </c>
      <c r="C33" s="13" t="s">
        <v>124</v>
      </c>
      <c r="D33" s="19">
        <v>4.33</v>
      </c>
      <c r="E33" s="17"/>
      <c r="F33" s="15">
        <f>D33*E33</f>
        <v>0</v>
      </c>
    </row>
    <row r="34" spans="1:6" ht="30" customHeight="1" x14ac:dyDescent="0.25">
      <c r="A34" s="13" t="s">
        <v>126</v>
      </c>
      <c r="B34" s="14" t="s">
        <v>127</v>
      </c>
      <c r="C34" s="13" t="s">
        <v>124</v>
      </c>
      <c r="D34" s="19">
        <v>4.33</v>
      </c>
      <c r="E34" s="17"/>
      <c r="F34" s="15">
        <f>D34*E34</f>
        <v>0</v>
      </c>
    </row>
    <row r="35" spans="1:6" ht="30" customHeight="1" x14ac:dyDescent="0.25">
      <c r="A35" s="13" t="s">
        <v>128</v>
      </c>
      <c r="B35" s="14" t="s">
        <v>106</v>
      </c>
      <c r="C35" s="13" t="s">
        <v>124</v>
      </c>
      <c r="D35" s="19">
        <v>4.33</v>
      </c>
      <c r="E35" s="17"/>
      <c r="F35" s="15">
        <f>D35*E35</f>
        <v>0</v>
      </c>
    </row>
    <row r="36" spans="1:6" ht="30" customHeight="1" x14ac:dyDescent="0.25">
      <c r="A36" s="13" t="s">
        <v>129</v>
      </c>
      <c r="B36" s="14" t="s">
        <v>130</v>
      </c>
      <c r="C36" s="13" t="s">
        <v>124</v>
      </c>
      <c r="D36" s="19">
        <v>4.33</v>
      </c>
      <c r="E36" s="17"/>
      <c r="F36" s="15">
        <f>D36*E36</f>
        <v>0</v>
      </c>
    </row>
    <row r="37" spans="1:6" ht="15" customHeight="1" x14ac:dyDescent="0.25">
      <c r="A37" s="1" t="s">
        <v>131</v>
      </c>
      <c r="B37" s="1"/>
      <c r="C37" s="1"/>
      <c r="D37" s="1"/>
      <c r="E37" s="1"/>
      <c r="F37" s="1"/>
    </row>
    <row r="38" spans="1:6" ht="30" customHeight="1" x14ac:dyDescent="0.25">
      <c r="A38" s="13" t="s">
        <v>132</v>
      </c>
      <c r="B38" s="14" t="s">
        <v>133</v>
      </c>
      <c r="C38" s="13" t="s">
        <v>124</v>
      </c>
      <c r="D38" s="19">
        <v>4.33</v>
      </c>
      <c r="E38" s="17"/>
      <c r="F38" s="15">
        <f>D38*E38</f>
        <v>0</v>
      </c>
    </row>
    <row r="39" spans="1:6" ht="30" customHeight="1" x14ac:dyDescent="0.25">
      <c r="A39" s="13" t="s">
        <v>134</v>
      </c>
      <c r="B39" s="14" t="s">
        <v>135</v>
      </c>
      <c r="C39" s="13" t="s">
        <v>124</v>
      </c>
      <c r="D39" s="19">
        <v>4.33</v>
      </c>
      <c r="E39" s="17"/>
      <c r="F39" s="15">
        <f>D39*E39</f>
        <v>0</v>
      </c>
    </row>
    <row r="40" spans="1:6" ht="30" customHeight="1" x14ac:dyDescent="0.25">
      <c r="A40" s="13" t="s">
        <v>136</v>
      </c>
      <c r="B40" s="14" t="s">
        <v>137</v>
      </c>
      <c r="C40" s="13" t="s">
        <v>89</v>
      </c>
      <c r="D40" s="19">
        <v>0.5</v>
      </c>
      <c r="E40" s="17"/>
      <c r="F40" s="15">
        <f>D40*E40</f>
        <v>0</v>
      </c>
    </row>
    <row r="41" spans="1:6" ht="30" customHeight="1" x14ac:dyDescent="0.25">
      <c r="A41" s="13" t="s">
        <v>138</v>
      </c>
      <c r="B41" s="14" t="s">
        <v>106</v>
      </c>
      <c r="C41" s="13" t="s">
        <v>124</v>
      </c>
      <c r="D41" s="19">
        <v>4.33</v>
      </c>
      <c r="E41" s="17"/>
      <c r="F41" s="15">
        <f>D41*E41</f>
        <v>0</v>
      </c>
    </row>
    <row r="42" spans="1:6" ht="15" customHeight="1" x14ac:dyDescent="0.25">
      <c r="A42" s="1" t="s">
        <v>139</v>
      </c>
      <c r="B42" s="1"/>
      <c r="C42" s="1"/>
      <c r="D42" s="1"/>
      <c r="E42" s="1"/>
      <c r="F42" s="1"/>
    </row>
    <row r="43" spans="1:6" ht="30" customHeight="1" x14ac:dyDescent="0.25">
      <c r="A43" s="13" t="s">
        <v>140</v>
      </c>
      <c r="B43" s="14" t="s">
        <v>141</v>
      </c>
      <c r="C43" s="13" t="s">
        <v>100</v>
      </c>
      <c r="D43" s="19">
        <v>1</v>
      </c>
      <c r="E43" s="17"/>
      <c r="F43" s="15">
        <f>D43*E43</f>
        <v>0</v>
      </c>
    </row>
    <row r="44" spans="1:6" ht="30" customHeight="1" x14ac:dyDescent="0.25">
      <c r="A44" s="13" t="s">
        <v>142</v>
      </c>
      <c r="B44" s="14" t="s">
        <v>143</v>
      </c>
      <c r="C44" s="13" t="s">
        <v>100</v>
      </c>
      <c r="D44" s="19">
        <v>1</v>
      </c>
      <c r="E44" s="17"/>
      <c r="F44" s="15">
        <f>D44*E44</f>
        <v>0</v>
      </c>
    </row>
    <row r="45" spans="1:6" ht="15" customHeight="1" x14ac:dyDescent="0.25">
      <c r="A45" s="1" t="s">
        <v>144</v>
      </c>
      <c r="B45" s="1"/>
      <c r="C45" s="1"/>
      <c r="D45" s="1"/>
      <c r="E45" s="1"/>
      <c r="F45" s="1"/>
    </row>
    <row r="46" spans="1:6" ht="30" customHeight="1" x14ac:dyDescent="0.25">
      <c r="A46" s="13" t="s">
        <v>145</v>
      </c>
      <c r="B46" s="14" t="s">
        <v>146</v>
      </c>
      <c r="C46" s="13" t="s">
        <v>100</v>
      </c>
      <c r="D46" s="19">
        <v>1</v>
      </c>
      <c r="E46" s="17"/>
      <c r="F46" s="15">
        <f>D46*E46</f>
        <v>0</v>
      </c>
    </row>
    <row r="48" spans="1:6" x14ac:dyDescent="0.25">
      <c r="A48" s="7" t="s">
        <v>147</v>
      </c>
      <c r="B48" s="7"/>
      <c r="C48" s="7"/>
      <c r="D48" s="7"/>
      <c r="E48" s="7"/>
      <c r="F48" s="16">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48"/>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72</v>
      </c>
      <c r="B5" s="10"/>
      <c r="C5" s="10"/>
      <c r="D5" s="10"/>
      <c r="E5" s="10"/>
      <c r="F5" s="10"/>
    </row>
    <row r="6" spans="1:6" ht="17.45" customHeight="1" x14ac:dyDescent="0.25">
      <c r="A6" s="3" t="s">
        <v>183</v>
      </c>
      <c r="B6" s="3"/>
      <c r="C6" s="3"/>
      <c r="D6" s="3"/>
      <c r="E6" s="3"/>
      <c r="F6" s="3"/>
    </row>
    <row r="7" spans="1:6" ht="15" customHeight="1" x14ac:dyDescent="0.25">
      <c r="A7" s="2" t="s">
        <v>184</v>
      </c>
      <c r="B7" s="2"/>
      <c r="C7" s="2"/>
      <c r="D7" s="2"/>
      <c r="E7" s="2"/>
      <c r="F7" s="2"/>
    </row>
    <row r="8" spans="1:6" x14ac:dyDescent="0.25">
      <c r="A8" s="7" t="s">
        <v>75</v>
      </c>
      <c r="B8" s="7"/>
      <c r="C8" s="7"/>
      <c r="D8" s="7"/>
      <c r="E8" s="7"/>
      <c r="F8" s="16">
        <f>SUM(F12,F13,F14,F15,F17,F18,F19,F20,F21,F22,F23,F24,F25,F27,F28,F29,F30,F32,F33,F34,F35,F36,F38,F39,F40,F41,F43,F44,F46)</f>
        <v>0</v>
      </c>
    </row>
    <row r="10" spans="1:6" ht="39.75" customHeight="1" x14ac:dyDescent="0.25">
      <c r="A10" s="12" t="s">
        <v>76</v>
      </c>
      <c r="B10" s="12" t="s">
        <v>77</v>
      </c>
      <c r="C10" s="12" t="s">
        <v>78</v>
      </c>
      <c r="D10" s="12" t="s">
        <v>79</v>
      </c>
      <c r="E10" s="12" t="s">
        <v>80</v>
      </c>
      <c r="F10" s="12" t="s">
        <v>12</v>
      </c>
    </row>
    <row r="11" spans="1:6" ht="15" customHeight="1" x14ac:dyDescent="0.25">
      <c r="A11" s="1" t="s">
        <v>81</v>
      </c>
      <c r="B11" s="1"/>
      <c r="C11" s="1"/>
      <c r="D11" s="1"/>
      <c r="E11" s="1"/>
      <c r="F11" s="1"/>
    </row>
    <row r="12" spans="1:6" ht="30" customHeight="1" x14ac:dyDescent="0.25">
      <c r="A12" s="13" t="s">
        <v>82</v>
      </c>
      <c r="B12" s="14" t="s">
        <v>83</v>
      </c>
      <c r="C12" s="13" t="s">
        <v>84</v>
      </c>
      <c r="D12" s="19">
        <v>26</v>
      </c>
      <c r="E12" s="17"/>
      <c r="F12" s="15">
        <f>D12*E12</f>
        <v>0</v>
      </c>
    </row>
    <row r="13" spans="1:6" ht="30" customHeight="1" x14ac:dyDescent="0.25">
      <c r="A13" s="13" t="s">
        <v>85</v>
      </c>
      <c r="B13" s="14" t="s">
        <v>86</v>
      </c>
      <c r="C13" s="13" t="s">
        <v>84</v>
      </c>
      <c r="D13" s="19">
        <v>26</v>
      </c>
      <c r="E13" s="17"/>
      <c r="F13" s="15">
        <f>D13*E13</f>
        <v>0</v>
      </c>
    </row>
    <row r="14" spans="1:6" ht="30" customHeight="1" x14ac:dyDescent="0.25">
      <c r="A14" s="13" t="s">
        <v>87</v>
      </c>
      <c r="B14" s="14" t="s">
        <v>88</v>
      </c>
      <c r="C14" s="13" t="s">
        <v>89</v>
      </c>
      <c r="D14" s="19">
        <v>0.5</v>
      </c>
      <c r="E14" s="17"/>
      <c r="F14" s="15">
        <f>D14*E14</f>
        <v>0</v>
      </c>
    </row>
    <row r="15" spans="1:6" ht="30" customHeight="1" x14ac:dyDescent="0.25">
      <c r="A15" s="13" t="s">
        <v>90</v>
      </c>
      <c r="B15" s="14" t="s">
        <v>91</v>
      </c>
      <c r="C15" s="13" t="s">
        <v>84</v>
      </c>
      <c r="D15" s="19">
        <v>26</v>
      </c>
      <c r="E15" s="17"/>
      <c r="F15" s="15">
        <f>D15*E15</f>
        <v>0</v>
      </c>
    </row>
    <row r="16" spans="1:6" ht="15" customHeight="1" x14ac:dyDescent="0.25">
      <c r="A16" s="1" t="s">
        <v>92</v>
      </c>
      <c r="B16" s="1"/>
      <c r="C16" s="1"/>
      <c r="D16" s="1"/>
      <c r="E16" s="1"/>
      <c r="F16" s="1"/>
    </row>
    <row r="17" spans="1:6" ht="30" customHeight="1" x14ac:dyDescent="0.25">
      <c r="A17" s="13" t="s">
        <v>93</v>
      </c>
      <c r="B17" s="14" t="s">
        <v>94</v>
      </c>
      <c r="C17" s="13" t="s">
        <v>95</v>
      </c>
      <c r="D17" s="19">
        <v>20.9</v>
      </c>
      <c r="E17" s="17"/>
      <c r="F17" s="15">
        <f t="shared" ref="F17:F25" si="0">D17*E17</f>
        <v>0</v>
      </c>
    </row>
    <row r="18" spans="1:6" ht="30" customHeight="1" x14ac:dyDescent="0.25">
      <c r="A18" s="13" t="s">
        <v>96</v>
      </c>
      <c r="B18" s="14" t="s">
        <v>97</v>
      </c>
      <c r="C18" s="13" t="s">
        <v>95</v>
      </c>
      <c r="D18" s="19">
        <v>20.9</v>
      </c>
      <c r="E18" s="17"/>
      <c r="F18" s="15">
        <f t="shared" si="0"/>
        <v>0</v>
      </c>
    </row>
    <row r="19" spans="1:6" ht="30" customHeight="1" x14ac:dyDescent="0.25">
      <c r="A19" s="13" t="s">
        <v>98</v>
      </c>
      <c r="B19" s="14" t="s">
        <v>99</v>
      </c>
      <c r="C19" s="13" t="s">
        <v>100</v>
      </c>
      <c r="D19" s="19">
        <v>1</v>
      </c>
      <c r="E19" s="17"/>
      <c r="F19" s="15">
        <f t="shared" si="0"/>
        <v>0</v>
      </c>
    </row>
    <row r="20" spans="1:6" ht="30" customHeight="1" x14ac:dyDescent="0.25">
      <c r="A20" s="13" t="s">
        <v>101</v>
      </c>
      <c r="B20" s="14" t="s">
        <v>102</v>
      </c>
      <c r="C20" s="13" t="s">
        <v>95</v>
      </c>
      <c r="D20" s="19">
        <v>20.9</v>
      </c>
      <c r="E20" s="17"/>
      <c r="F20" s="15">
        <f t="shared" si="0"/>
        <v>0</v>
      </c>
    </row>
    <row r="21" spans="1:6" ht="30" customHeight="1" x14ac:dyDescent="0.25">
      <c r="A21" s="13" t="s">
        <v>103</v>
      </c>
      <c r="B21" s="14" t="s">
        <v>104</v>
      </c>
      <c r="C21" s="13" t="s">
        <v>95</v>
      </c>
      <c r="D21" s="19">
        <v>20.9</v>
      </c>
      <c r="E21" s="17"/>
      <c r="F21" s="15">
        <f t="shared" si="0"/>
        <v>0</v>
      </c>
    </row>
    <row r="22" spans="1:6" ht="30" customHeight="1" x14ac:dyDescent="0.25">
      <c r="A22" s="13" t="s">
        <v>105</v>
      </c>
      <c r="B22" s="14" t="s">
        <v>106</v>
      </c>
      <c r="C22" s="13" t="s">
        <v>95</v>
      </c>
      <c r="D22" s="19">
        <v>20.9</v>
      </c>
      <c r="E22" s="17"/>
      <c r="F22" s="15">
        <f t="shared" si="0"/>
        <v>0</v>
      </c>
    </row>
    <row r="23" spans="1:6" ht="30" customHeight="1" x14ac:dyDescent="0.25">
      <c r="A23" s="13" t="s">
        <v>107</v>
      </c>
      <c r="B23" s="14" t="s">
        <v>108</v>
      </c>
      <c r="C23" s="13" t="s">
        <v>95</v>
      </c>
      <c r="D23" s="19">
        <v>20.9</v>
      </c>
      <c r="E23" s="17"/>
      <c r="F23" s="15">
        <f t="shared" si="0"/>
        <v>0</v>
      </c>
    </row>
    <row r="24" spans="1:6" ht="30" customHeight="1" x14ac:dyDescent="0.25">
      <c r="A24" s="13" t="s">
        <v>109</v>
      </c>
      <c r="B24" s="14" t="s">
        <v>110</v>
      </c>
      <c r="C24" s="13" t="s">
        <v>95</v>
      </c>
      <c r="D24" s="19">
        <v>20.9</v>
      </c>
      <c r="E24" s="17"/>
      <c r="F24" s="15">
        <f t="shared" si="0"/>
        <v>0</v>
      </c>
    </row>
    <row r="25" spans="1:6" ht="30" customHeight="1" x14ac:dyDescent="0.25">
      <c r="A25" s="13" t="s">
        <v>111</v>
      </c>
      <c r="B25" s="14" t="s">
        <v>112</v>
      </c>
      <c r="C25" s="13" t="s">
        <v>95</v>
      </c>
      <c r="D25" s="19">
        <v>20.9</v>
      </c>
      <c r="E25" s="17"/>
      <c r="F25" s="15">
        <f t="shared" si="0"/>
        <v>0</v>
      </c>
    </row>
    <row r="26" spans="1:6" ht="15" customHeight="1" x14ac:dyDescent="0.25">
      <c r="A26" s="1" t="s">
        <v>113</v>
      </c>
      <c r="B26" s="1"/>
      <c r="C26" s="1"/>
      <c r="D26" s="1"/>
      <c r="E26" s="1"/>
      <c r="F26" s="1"/>
    </row>
    <row r="27" spans="1:6" ht="30" customHeight="1" x14ac:dyDescent="0.25">
      <c r="A27" s="13" t="s">
        <v>114</v>
      </c>
      <c r="B27" s="14" t="s">
        <v>115</v>
      </c>
      <c r="C27" s="13" t="s">
        <v>95</v>
      </c>
      <c r="D27" s="19">
        <v>20.9</v>
      </c>
      <c r="E27" s="17"/>
      <c r="F27" s="15">
        <f>D27*E27</f>
        <v>0</v>
      </c>
    </row>
    <row r="28" spans="1:6" ht="30" customHeight="1" x14ac:dyDescent="0.25">
      <c r="A28" s="13" t="s">
        <v>116</v>
      </c>
      <c r="B28" s="14" t="s">
        <v>117</v>
      </c>
      <c r="C28" s="13" t="s">
        <v>95</v>
      </c>
      <c r="D28" s="19">
        <v>20.9</v>
      </c>
      <c r="E28" s="17"/>
      <c r="F28" s="15">
        <f>D28*E28</f>
        <v>0</v>
      </c>
    </row>
    <row r="29" spans="1:6" ht="30" customHeight="1" x14ac:dyDescent="0.25">
      <c r="A29" s="13" t="s">
        <v>118</v>
      </c>
      <c r="B29" s="14" t="s">
        <v>106</v>
      </c>
      <c r="C29" s="13" t="s">
        <v>95</v>
      </c>
      <c r="D29" s="19">
        <v>20.9</v>
      </c>
      <c r="E29" s="17"/>
      <c r="F29" s="15">
        <f>D29*E29</f>
        <v>0</v>
      </c>
    </row>
    <row r="30" spans="1:6" ht="30" customHeight="1" x14ac:dyDescent="0.25">
      <c r="A30" s="13" t="s">
        <v>119</v>
      </c>
      <c r="B30" s="14" t="s">
        <v>120</v>
      </c>
      <c r="C30" s="13" t="s">
        <v>95</v>
      </c>
      <c r="D30" s="19">
        <v>20.9</v>
      </c>
      <c r="E30" s="17"/>
      <c r="F30" s="15">
        <f>D30*E30</f>
        <v>0</v>
      </c>
    </row>
    <row r="31" spans="1:6" ht="15" customHeight="1" x14ac:dyDescent="0.25">
      <c r="A31" s="1" t="s">
        <v>121</v>
      </c>
      <c r="B31" s="1"/>
      <c r="C31" s="1"/>
      <c r="D31" s="1"/>
      <c r="E31" s="1"/>
      <c r="F31" s="1"/>
    </row>
    <row r="32" spans="1:6" ht="30" customHeight="1" x14ac:dyDescent="0.25">
      <c r="A32" s="13" t="s">
        <v>122</v>
      </c>
      <c r="B32" s="14" t="s">
        <v>123</v>
      </c>
      <c r="C32" s="13" t="s">
        <v>124</v>
      </c>
      <c r="D32" s="19">
        <v>4.33</v>
      </c>
      <c r="E32" s="17"/>
      <c r="F32" s="15">
        <f>D32*E32</f>
        <v>0</v>
      </c>
    </row>
    <row r="33" spans="1:6" ht="30" customHeight="1" x14ac:dyDescent="0.25">
      <c r="A33" s="13" t="s">
        <v>125</v>
      </c>
      <c r="B33" s="14" t="s">
        <v>102</v>
      </c>
      <c r="C33" s="13" t="s">
        <v>124</v>
      </c>
      <c r="D33" s="19">
        <v>4.33</v>
      </c>
      <c r="E33" s="17"/>
      <c r="F33" s="15">
        <f>D33*E33</f>
        <v>0</v>
      </c>
    </row>
    <row r="34" spans="1:6" ht="30" customHeight="1" x14ac:dyDescent="0.25">
      <c r="A34" s="13" t="s">
        <v>126</v>
      </c>
      <c r="B34" s="14" t="s">
        <v>127</v>
      </c>
      <c r="C34" s="13" t="s">
        <v>124</v>
      </c>
      <c r="D34" s="19">
        <v>4.33</v>
      </c>
      <c r="E34" s="17"/>
      <c r="F34" s="15">
        <f>D34*E34</f>
        <v>0</v>
      </c>
    </row>
    <row r="35" spans="1:6" ht="30" customHeight="1" x14ac:dyDescent="0.25">
      <c r="A35" s="13" t="s">
        <v>128</v>
      </c>
      <c r="B35" s="14" t="s">
        <v>106</v>
      </c>
      <c r="C35" s="13" t="s">
        <v>124</v>
      </c>
      <c r="D35" s="19">
        <v>4.33</v>
      </c>
      <c r="E35" s="17"/>
      <c r="F35" s="15">
        <f>D35*E35</f>
        <v>0</v>
      </c>
    </row>
    <row r="36" spans="1:6" ht="30" customHeight="1" x14ac:dyDescent="0.25">
      <c r="A36" s="13" t="s">
        <v>129</v>
      </c>
      <c r="B36" s="14" t="s">
        <v>130</v>
      </c>
      <c r="C36" s="13" t="s">
        <v>124</v>
      </c>
      <c r="D36" s="19">
        <v>4.33</v>
      </c>
      <c r="E36" s="17"/>
      <c r="F36" s="15">
        <f>D36*E36</f>
        <v>0</v>
      </c>
    </row>
    <row r="37" spans="1:6" ht="15" customHeight="1" x14ac:dyDescent="0.25">
      <c r="A37" s="1" t="s">
        <v>131</v>
      </c>
      <c r="B37" s="1"/>
      <c r="C37" s="1"/>
      <c r="D37" s="1"/>
      <c r="E37" s="1"/>
      <c r="F37" s="1"/>
    </row>
    <row r="38" spans="1:6" ht="30" customHeight="1" x14ac:dyDescent="0.25">
      <c r="A38" s="13" t="s">
        <v>132</v>
      </c>
      <c r="B38" s="14" t="s">
        <v>133</v>
      </c>
      <c r="C38" s="13" t="s">
        <v>124</v>
      </c>
      <c r="D38" s="19">
        <v>4.33</v>
      </c>
      <c r="E38" s="17"/>
      <c r="F38" s="15">
        <f>D38*E38</f>
        <v>0</v>
      </c>
    </row>
    <row r="39" spans="1:6" ht="30" customHeight="1" x14ac:dyDescent="0.25">
      <c r="A39" s="13" t="s">
        <v>134</v>
      </c>
      <c r="B39" s="14" t="s">
        <v>135</v>
      </c>
      <c r="C39" s="13" t="s">
        <v>124</v>
      </c>
      <c r="D39" s="19">
        <v>4.33</v>
      </c>
      <c r="E39" s="17"/>
      <c r="F39" s="15">
        <f>D39*E39</f>
        <v>0</v>
      </c>
    </row>
    <row r="40" spans="1:6" ht="30" customHeight="1" x14ac:dyDescent="0.25">
      <c r="A40" s="13" t="s">
        <v>136</v>
      </c>
      <c r="B40" s="14" t="s">
        <v>137</v>
      </c>
      <c r="C40" s="13" t="s">
        <v>89</v>
      </c>
      <c r="D40" s="19">
        <v>0.5</v>
      </c>
      <c r="E40" s="17"/>
      <c r="F40" s="15">
        <f>D40*E40</f>
        <v>0</v>
      </c>
    </row>
    <row r="41" spans="1:6" ht="30" customHeight="1" x14ac:dyDescent="0.25">
      <c r="A41" s="13" t="s">
        <v>138</v>
      </c>
      <c r="B41" s="14" t="s">
        <v>106</v>
      </c>
      <c r="C41" s="13" t="s">
        <v>124</v>
      </c>
      <c r="D41" s="19">
        <v>4.33</v>
      </c>
      <c r="E41" s="17"/>
      <c r="F41" s="15">
        <f>D41*E41</f>
        <v>0</v>
      </c>
    </row>
    <row r="42" spans="1:6" ht="15" customHeight="1" x14ac:dyDescent="0.25">
      <c r="A42" s="1" t="s">
        <v>139</v>
      </c>
      <c r="B42" s="1"/>
      <c r="C42" s="1"/>
      <c r="D42" s="1"/>
      <c r="E42" s="1"/>
      <c r="F42" s="1"/>
    </row>
    <row r="43" spans="1:6" ht="30" customHeight="1" x14ac:dyDescent="0.25">
      <c r="A43" s="13" t="s">
        <v>140</v>
      </c>
      <c r="B43" s="14" t="s">
        <v>141</v>
      </c>
      <c r="C43" s="13" t="s">
        <v>100</v>
      </c>
      <c r="D43" s="19">
        <v>1</v>
      </c>
      <c r="E43" s="17"/>
      <c r="F43" s="15">
        <f>D43*E43</f>
        <v>0</v>
      </c>
    </row>
    <row r="44" spans="1:6" ht="30" customHeight="1" x14ac:dyDescent="0.25">
      <c r="A44" s="13" t="s">
        <v>142</v>
      </c>
      <c r="B44" s="14" t="s">
        <v>143</v>
      </c>
      <c r="C44" s="13" t="s">
        <v>100</v>
      </c>
      <c r="D44" s="19">
        <v>1</v>
      </c>
      <c r="E44" s="17"/>
      <c r="F44" s="15">
        <f>D44*E44</f>
        <v>0</v>
      </c>
    </row>
    <row r="45" spans="1:6" ht="15" customHeight="1" x14ac:dyDescent="0.25">
      <c r="A45" s="1" t="s">
        <v>144</v>
      </c>
      <c r="B45" s="1"/>
      <c r="C45" s="1"/>
      <c r="D45" s="1"/>
      <c r="E45" s="1"/>
      <c r="F45" s="1"/>
    </row>
    <row r="46" spans="1:6" ht="30" customHeight="1" x14ac:dyDescent="0.25">
      <c r="A46" s="13" t="s">
        <v>145</v>
      </c>
      <c r="B46" s="14" t="s">
        <v>146</v>
      </c>
      <c r="C46" s="13" t="s">
        <v>100</v>
      </c>
      <c r="D46" s="19">
        <v>1</v>
      </c>
      <c r="E46" s="17"/>
      <c r="F46" s="15">
        <f>D46*E46</f>
        <v>0</v>
      </c>
    </row>
    <row r="48" spans="1:6" x14ac:dyDescent="0.25">
      <c r="A48" s="7" t="s">
        <v>147</v>
      </c>
      <c r="B48" s="7"/>
      <c r="C48" s="7"/>
      <c r="D48" s="7"/>
      <c r="E48" s="7"/>
      <c r="F48" s="16">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F48"/>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72</v>
      </c>
      <c r="B5" s="10"/>
      <c r="C5" s="10"/>
      <c r="D5" s="10"/>
      <c r="E5" s="10"/>
      <c r="F5" s="10"/>
    </row>
    <row r="6" spans="1:6" ht="17.45" customHeight="1" x14ac:dyDescent="0.25">
      <c r="A6" s="3" t="s">
        <v>185</v>
      </c>
      <c r="B6" s="3"/>
      <c r="C6" s="3"/>
      <c r="D6" s="3"/>
      <c r="E6" s="3"/>
      <c r="F6" s="3"/>
    </row>
    <row r="7" spans="1:6" ht="15" customHeight="1" x14ac:dyDescent="0.25">
      <c r="A7" s="2" t="s">
        <v>186</v>
      </c>
      <c r="B7" s="2"/>
      <c r="C7" s="2"/>
      <c r="D7" s="2"/>
      <c r="E7" s="2"/>
      <c r="F7" s="2"/>
    </row>
    <row r="8" spans="1:6" x14ac:dyDescent="0.25">
      <c r="A8" s="7" t="s">
        <v>75</v>
      </c>
      <c r="B8" s="7"/>
      <c r="C8" s="7"/>
      <c r="D8" s="7"/>
      <c r="E8" s="7"/>
      <c r="F8" s="16">
        <f>SUM(F12,F13,F14,F15,F17,F18,F19,F20,F21,F22,F23,F24,F25,F27,F28,F29,F30,F32,F33,F34,F35,F36,F38,F39,F40,F41,F43,F44,F46)</f>
        <v>0</v>
      </c>
    </row>
    <row r="10" spans="1:6" ht="39.75" customHeight="1" x14ac:dyDescent="0.25">
      <c r="A10" s="12" t="s">
        <v>76</v>
      </c>
      <c r="B10" s="12" t="s">
        <v>77</v>
      </c>
      <c r="C10" s="12" t="s">
        <v>78</v>
      </c>
      <c r="D10" s="12" t="s">
        <v>79</v>
      </c>
      <c r="E10" s="12" t="s">
        <v>80</v>
      </c>
      <c r="F10" s="12" t="s">
        <v>12</v>
      </c>
    </row>
    <row r="11" spans="1:6" ht="15" customHeight="1" x14ac:dyDescent="0.25">
      <c r="A11" s="1" t="s">
        <v>81</v>
      </c>
      <c r="B11" s="1"/>
      <c r="C11" s="1"/>
      <c r="D11" s="1"/>
      <c r="E11" s="1"/>
      <c r="F11" s="1"/>
    </row>
    <row r="12" spans="1:6" ht="30" customHeight="1" x14ac:dyDescent="0.25">
      <c r="A12" s="13" t="s">
        <v>82</v>
      </c>
      <c r="B12" s="14" t="s">
        <v>83</v>
      </c>
      <c r="C12" s="13" t="s">
        <v>84</v>
      </c>
      <c r="D12" s="19">
        <v>26</v>
      </c>
      <c r="E12" s="17"/>
      <c r="F12" s="15">
        <f>D12*E12</f>
        <v>0</v>
      </c>
    </row>
    <row r="13" spans="1:6" ht="30" customHeight="1" x14ac:dyDescent="0.25">
      <c r="A13" s="13" t="s">
        <v>85</v>
      </c>
      <c r="B13" s="14" t="s">
        <v>86</v>
      </c>
      <c r="C13" s="13" t="s">
        <v>84</v>
      </c>
      <c r="D13" s="19">
        <v>26</v>
      </c>
      <c r="E13" s="17"/>
      <c r="F13" s="15">
        <f>D13*E13</f>
        <v>0</v>
      </c>
    </row>
    <row r="14" spans="1:6" ht="30" customHeight="1" x14ac:dyDescent="0.25">
      <c r="A14" s="13" t="s">
        <v>87</v>
      </c>
      <c r="B14" s="14" t="s">
        <v>88</v>
      </c>
      <c r="C14" s="13" t="s">
        <v>89</v>
      </c>
      <c r="D14" s="19">
        <v>0.5</v>
      </c>
      <c r="E14" s="17"/>
      <c r="F14" s="15">
        <f>D14*E14</f>
        <v>0</v>
      </c>
    </row>
    <row r="15" spans="1:6" ht="30" customHeight="1" x14ac:dyDescent="0.25">
      <c r="A15" s="13" t="s">
        <v>90</v>
      </c>
      <c r="B15" s="14" t="s">
        <v>91</v>
      </c>
      <c r="C15" s="13" t="s">
        <v>84</v>
      </c>
      <c r="D15" s="19">
        <v>26</v>
      </c>
      <c r="E15" s="17"/>
      <c r="F15" s="15">
        <f>D15*E15</f>
        <v>0</v>
      </c>
    </row>
    <row r="16" spans="1:6" ht="15" customHeight="1" x14ac:dyDescent="0.25">
      <c r="A16" s="1" t="s">
        <v>92</v>
      </c>
      <c r="B16" s="1"/>
      <c r="C16" s="1"/>
      <c r="D16" s="1"/>
      <c r="E16" s="1"/>
      <c r="F16" s="1"/>
    </row>
    <row r="17" spans="1:6" ht="30" customHeight="1" x14ac:dyDescent="0.25">
      <c r="A17" s="13" t="s">
        <v>93</v>
      </c>
      <c r="B17" s="14" t="s">
        <v>94</v>
      </c>
      <c r="C17" s="13" t="s">
        <v>95</v>
      </c>
      <c r="D17" s="19">
        <v>20.9</v>
      </c>
      <c r="E17" s="17"/>
      <c r="F17" s="15">
        <f t="shared" ref="F17:F25" si="0">D17*E17</f>
        <v>0</v>
      </c>
    </row>
    <row r="18" spans="1:6" ht="30" customHeight="1" x14ac:dyDescent="0.25">
      <c r="A18" s="13" t="s">
        <v>96</v>
      </c>
      <c r="B18" s="14" t="s">
        <v>97</v>
      </c>
      <c r="C18" s="13" t="s">
        <v>95</v>
      </c>
      <c r="D18" s="19">
        <v>20.9</v>
      </c>
      <c r="E18" s="17"/>
      <c r="F18" s="15">
        <f t="shared" si="0"/>
        <v>0</v>
      </c>
    </row>
    <row r="19" spans="1:6" ht="30" customHeight="1" x14ac:dyDescent="0.25">
      <c r="A19" s="13" t="s">
        <v>98</v>
      </c>
      <c r="B19" s="14" t="s">
        <v>99</v>
      </c>
      <c r="C19" s="13" t="s">
        <v>100</v>
      </c>
      <c r="D19" s="19">
        <v>1</v>
      </c>
      <c r="E19" s="17"/>
      <c r="F19" s="15">
        <f t="shared" si="0"/>
        <v>0</v>
      </c>
    </row>
    <row r="20" spans="1:6" ht="30" customHeight="1" x14ac:dyDescent="0.25">
      <c r="A20" s="13" t="s">
        <v>101</v>
      </c>
      <c r="B20" s="14" t="s">
        <v>102</v>
      </c>
      <c r="C20" s="13" t="s">
        <v>95</v>
      </c>
      <c r="D20" s="19">
        <v>20.9</v>
      </c>
      <c r="E20" s="17"/>
      <c r="F20" s="15">
        <f t="shared" si="0"/>
        <v>0</v>
      </c>
    </row>
    <row r="21" spans="1:6" ht="30" customHeight="1" x14ac:dyDescent="0.25">
      <c r="A21" s="13" t="s">
        <v>103</v>
      </c>
      <c r="B21" s="14" t="s">
        <v>104</v>
      </c>
      <c r="C21" s="13" t="s">
        <v>95</v>
      </c>
      <c r="D21" s="19">
        <v>20.9</v>
      </c>
      <c r="E21" s="17"/>
      <c r="F21" s="15">
        <f t="shared" si="0"/>
        <v>0</v>
      </c>
    </row>
    <row r="22" spans="1:6" ht="30" customHeight="1" x14ac:dyDescent="0.25">
      <c r="A22" s="13" t="s">
        <v>105</v>
      </c>
      <c r="B22" s="14" t="s">
        <v>106</v>
      </c>
      <c r="C22" s="13" t="s">
        <v>95</v>
      </c>
      <c r="D22" s="19">
        <v>20.9</v>
      </c>
      <c r="E22" s="17"/>
      <c r="F22" s="15">
        <f t="shared" si="0"/>
        <v>0</v>
      </c>
    </row>
    <row r="23" spans="1:6" ht="30" customHeight="1" x14ac:dyDescent="0.25">
      <c r="A23" s="13" t="s">
        <v>107</v>
      </c>
      <c r="B23" s="14" t="s">
        <v>108</v>
      </c>
      <c r="C23" s="13" t="s">
        <v>95</v>
      </c>
      <c r="D23" s="19">
        <v>20.9</v>
      </c>
      <c r="E23" s="17"/>
      <c r="F23" s="15">
        <f t="shared" si="0"/>
        <v>0</v>
      </c>
    </row>
    <row r="24" spans="1:6" ht="30" customHeight="1" x14ac:dyDescent="0.25">
      <c r="A24" s="13" t="s">
        <v>109</v>
      </c>
      <c r="B24" s="14" t="s">
        <v>110</v>
      </c>
      <c r="C24" s="13" t="s">
        <v>95</v>
      </c>
      <c r="D24" s="19">
        <v>20.9</v>
      </c>
      <c r="E24" s="17"/>
      <c r="F24" s="15">
        <f t="shared" si="0"/>
        <v>0</v>
      </c>
    </row>
    <row r="25" spans="1:6" ht="30" customHeight="1" x14ac:dyDescent="0.25">
      <c r="A25" s="13" t="s">
        <v>111</v>
      </c>
      <c r="B25" s="14" t="s">
        <v>112</v>
      </c>
      <c r="C25" s="13" t="s">
        <v>95</v>
      </c>
      <c r="D25" s="19">
        <v>20.9</v>
      </c>
      <c r="E25" s="17"/>
      <c r="F25" s="15">
        <f t="shared" si="0"/>
        <v>0</v>
      </c>
    </row>
    <row r="26" spans="1:6" ht="15" customHeight="1" x14ac:dyDescent="0.25">
      <c r="A26" s="1" t="s">
        <v>113</v>
      </c>
      <c r="B26" s="1"/>
      <c r="C26" s="1"/>
      <c r="D26" s="1"/>
      <c r="E26" s="1"/>
      <c r="F26" s="1"/>
    </row>
    <row r="27" spans="1:6" ht="30" customHeight="1" x14ac:dyDescent="0.25">
      <c r="A27" s="13" t="s">
        <v>114</v>
      </c>
      <c r="B27" s="14" t="s">
        <v>115</v>
      </c>
      <c r="C27" s="13" t="s">
        <v>95</v>
      </c>
      <c r="D27" s="19">
        <v>20.9</v>
      </c>
      <c r="E27" s="17"/>
      <c r="F27" s="15">
        <f>D27*E27</f>
        <v>0</v>
      </c>
    </row>
    <row r="28" spans="1:6" ht="30" customHeight="1" x14ac:dyDescent="0.25">
      <c r="A28" s="13" t="s">
        <v>116</v>
      </c>
      <c r="B28" s="14" t="s">
        <v>117</v>
      </c>
      <c r="C28" s="13" t="s">
        <v>95</v>
      </c>
      <c r="D28" s="19">
        <v>20.9</v>
      </c>
      <c r="E28" s="17"/>
      <c r="F28" s="15">
        <f>D28*E28</f>
        <v>0</v>
      </c>
    </row>
    <row r="29" spans="1:6" ht="30" customHeight="1" x14ac:dyDescent="0.25">
      <c r="A29" s="13" t="s">
        <v>118</v>
      </c>
      <c r="B29" s="14" t="s">
        <v>106</v>
      </c>
      <c r="C29" s="13" t="s">
        <v>95</v>
      </c>
      <c r="D29" s="19">
        <v>20.9</v>
      </c>
      <c r="E29" s="17"/>
      <c r="F29" s="15">
        <f>D29*E29</f>
        <v>0</v>
      </c>
    </row>
    <row r="30" spans="1:6" ht="30" customHeight="1" x14ac:dyDescent="0.25">
      <c r="A30" s="13" t="s">
        <v>119</v>
      </c>
      <c r="B30" s="14" t="s">
        <v>120</v>
      </c>
      <c r="C30" s="13" t="s">
        <v>95</v>
      </c>
      <c r="D30" s="19">
        <v>20.9</v>
      </c>
      <c r="E30" s="17"/>
      <c r="F30" s="15">
        <f>D30*E30</f>
        <v>0</v>
      </c>
    </row>
    <row r="31" spans="1:6" ht="15" customHeight="1" x14ac:dyDescent="0.25">
      <c r="A31" s="1" t="s">
        <v>121</v>
      </c>
      <c r="B31" s="1"/>
      <c r="C31" s="1"/>
      <c r="D31" s="1"/>
      <c r="E31" s="1"/>
      <c r="F31" s="1"/>
    </row>
    <row r="32" spans="1:6" ht="30" customHeight="1" x14ac:dyDescent="0.25">
      <c r="A32" s="13" t="s">
        <v>122</v>
      </c>
      <c r="B32" s="14" t="s">
        <v>123</v>
      </c>
      <c r="C32" s="13" t="s">
        <v>124</v>
      </c>
      <c r="D32" s="19">
        <v>4.33</v>
      </c>
      <c r="E32" s="17"/>
      <c r="F32" s="15">
        <f>D32*E32</f>
        <v>0</v>
      </c>
    </row>
    <row r="33" spans="1:6" ht="30" customHeight="1" x14ac:dyDescent="0.25">
      <c r="A33" s="13" t="s">
        <v>125</v>
      </c>
      <c r="B33" s="14" t="s">
        <v>102</v>
      </c>
      <c r="C33" s="13" t="s">
        <v>124</v>
      </c>
      <c r="D33" s="19">
        <v>4.33</v>
      </c>
      <c r="E33" s="17"/>
      <c r="F33" s="15">
        <f>D33*E33</f>
        <v>0</v>
      </c>
    </row>
    <row r="34" spans="1:6" ht="30" customHeight="1" x14ac:dyDescent="0.25">
      <c r="A34" s="13" t="s">
        <v>126</v>
      </c>
      <c r="B34" s="14" t="s">
        <v>127</v>
      </c>
      <c r="C34" s="13" t="s">
        <v>124</v>
      </c>
      <c r="D34" s="19">
        <v>4.33</v>
      </c>
      <c r="E34" s="17"/>
      <c r="F34" s="15">
        <f>D34*E34</f>
        <v>0</v>
      </c>
    </row>
    <row r="35" spans="1:6" ht="30" customHeight="1" x14ac:dyDescent="0.25">
      <c r="A35" s="13" t="s">
        <v>128</v>
      </c>
      <c r="B35" s="14" t="s">
        <v>106</v>
      </c>
      <c r="C35" s="13" t="s">
        <v>124</v>
      </c>
      <c r="D35" s="19">
        <v>4.33</v>
      </c>
      <c r="E35" s="17"/>
      <c r="F35" s="15">
        <f>D35*E35</f>
        <v>0</v>
      </c>
    </row>
    <row r="36" spans="1:6" ht="30" customHeight="1" x14ac:dyDescent="0.25">
      <c r="A36" s="13" t="s">
        <v>129</v>
      </c>
      <c r="B36" s="14" t="s">
        <v>130</v>
      </c>
      <c r="C36" s="13" t="s">
        <v>124</v>
      </c>
      <c r="D36" s="19">
        <v>4.33</v>
      </c>
      <c r="E36" s="17"/>
      <c r="F36" s="15">
        <f>D36*E36</f>
        <v>0</v>
      </c>
    </row>
    <row r="37" spans="1:6" ht="15" customHeight="1" x14ac:dyDescent="0.25">
      <c r="A37" s="1" t="s">
        <v>131</v>
      </c>
      <c r="B37" s="1"/>
      <c r="C37" s="1"/>
      <c r="D37" s="1"/>
      <c r="E37" s="1"/>
      <c r="F37" s="1"/>
    </row>
    <row r="38" spans="1:6" ht="30" customHeight="1" x14ac:dyDescent="0.25">
      <c r="A38" s="13" t="s">
        <v>132</v>
      </c>
      <c r="B38" s="14" t="s">
        <v>133</v>
      </c>
      <c r="C38" s="13" t="s">
        <v>124</v>
      </c>
      <c r="D38" s="19">
        <v>4.33</v>
      </c>
      <c r="E38" s="17"/>
      <c r="F38" s="15">
        <f>D38*E38</f>
        <v>0</v>
      </c>
    </row>
    <row r="39" spans="1:6" ht="30" customHeight="1" x14ac:dyDescent="0.25">
      <c r="A39" s="13" t="s">
        <v>134</v>
      </c>
      <c r="B39" s="14" t="s">
        <v>135</v>
      </c>
      <c r="C39" s="13" t="s">
        <v>124</v>
      </c>
      <c r="D39" s="19">
        <v>4.33</v>
      </c>
      <c r="E39" s="17"/>
      <c r="F39" s="15">
        <f>D39*E39</f>
        <v>0</v>
      </c>
    </row>
    <row r="40" spans="1:6" ht="30" customHeight="1" x14ac:dyDescent="0.25">
      <c r="A40" s="13" t="s">
        <v>136</v>
      </c>
      <c r="B40" s="14" t="s">
        <v>137</v>
      </c>
      <c r="C40" s="13" t="s">
        <v>89</v>
      </c>
      <c r="D40" s="19">
        <v>0.5</v>
      </c>
      <c r="E40" s="17"/>
      <c r="F40" s="15">
        <f>D40*E40</f>
        <v>0</v>
      </c>
    </row>
    <row r="41" spans="1:6" ht="30" customHeight="1" x14ac:dyDescent="0.25">
      <c r="A41" s="13" t="s">
        <v>138</v>
      </c>
      <c r="B41" s="14" t="s">
        <v>106</v>
      </c>
      <c r="C41" s="13" t="s">
        <v>124</v>
      </c>
      <c r="D41" s="19">
        <v>4.33</v>
      </c>
      <c r="E41" s="17"/>
      <c r="F41" s="15">
        <f>D41*E41</f>
        <v>0</v>
      </c>
    </row>
    <row r="42" spans="1:6" ht="15" customHeight="1" x14ac:dyDescent="0.25">
      <c r="A42" s="1" t="s">
        <v>139</v>
      </c>
      <c r="B42" s="1"/>
      <c r="C42" s="1"/>
      <c r="D42" s="1"/>
      <c r="E42" s="1"/>
      <c r="F42" s="1"/>
    </row>
    <row r="43" spans="1:6" ht="30" customHeight="1" x14ac:dyDescent="0.25">
      <c r="A43" s="13" t="s">
        <v>140</v>
      </c>
      <c r="B43" s="14" t="s">
        <v>141</v>
      </c>
      <c r="C43" s="13" t="s">
        <v>100</v>
      </c>
      <c r="D43" s="19">
        <v>1</v>
      </c>
      <c r="E43" s="17"/>
      <c r="F43" s="15">
        <f>D43*E43</f>
        <v>0</v>
      </c>
    </row>
    <row r="44" spans="1:6" ht="30" customHeight="1" x14ac:dyDescent="0.25">
      <c r="A44" s="13" t="s">
        <v>142</v>
      </c>
      <c r="B44" s="14" t="s">
        <v>143</v>
      </c>
      <c r="C44" s="13" t="s">
        <v>100</v>
      </c>
      <c r="D44" s="19">
        <v>1</v>
      </c>
      <c r="E44" s="17"/>
      <c r="F44" s="15">
        <f>D44*E44</f>
        <v>0</v>
      </c>
    </row>
    <row r="45" spans="1:6" ht="15" customHeight="1" x14ac:dyDescent="0.25">
      <c r="A45" s="1" t="s">
        <v>144</v>
      </c>
      <c r="B45" s="1"/>
      <c r="C45" s="1"/>
      <c r="D45" s="1"/>
      <c r="E45" s="1"/>
      <c r="F45" s="1"/>
    </row>
    <row r="46" spans="1:6" ht="30" customHeight="1" x14ac:dyDescent="0.25">
      <c r="A46" s="13" t="s">
        <v>145</v>
      </c>
      <c r="B46" s="14" t="s">
        <v>146</v>
      </c>
      <c r="C46" s="13" t="s">
        <v>100</v>
      </c>
      <c r="D46" s="19">
        <v>1</v>
      </c>
      <c r="E46" s="17"/>
      <c r="F46" s="15">
        <f>D46*E46</f>
        <v>0</v>
      </c>
    </row>
    <row r="48" spans="1:6" x14ac:dyDescent="0.25">
      <c r="A48" s="7" t="s">
        <v>147</v>
      </c>
      <c r="B48" s="7"/>
      <c r="C48" s="7"/>
      <c r="D48" s="7"/>
      <c r="E48" s="7"/>
      <c r="F48" s="16">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F48"/>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72</v>
      </c>
      <c r="B5" s="10"/>
      <c r="C5" s="10"/>
      <c r="D5" s="10"/>
      <c r="E5" s="10"/>
      <c r="F5" s="10"/>
    </row>
    <row r="6" spans="1:6" ht="17.45" customHeight="1" x14ac:dyDescent="0.25">
      <c r="A6" s="3" t="s">
        <v>187</v>
      </c>
      <c r="B6" s="3"/>
      <c r="C6" s="3"/>
      <c r="D6" s="3"/>
      <c r="E6" s="3"/>
      <c r="F6" s="3"/>
    </row>
    <row r="7" spans="1:6" ht="15" customHeight="1" x14ac:dyDescent="0.25">
      <c r="A7" s="2" t="s">
        <v>188</v>
      </c>
      <c r="B7" s="2"/>
      <c r="C7" s="2"/>
      <c r="D7" s="2"/>
      <c r="E7" s="2"/>
      <c r="F7" s="2"/>
    </row>
    <row r="8" spans="1:6" x14ac:dyDescent="0.25">
      <c r="A8" s="7" t="s">
        <v>75</v>
      </c>
      <c r="B8" s="7"/>
      <c r="C8" s="7"/>
      <c r="D8" s="7"/>
      <c r="E8" s="7"/>
      <c r="F8" s="16">
        <f>SUM(F12,F13,F14,F15,F17,F18,F19,F20,F21,F22,F23,F24,F25,F27,F28,F29,F30,F32,F33,F34,F35,F36,F38,F39,F40,F41,F43,F44,F46)</f>
        <v>0</v>
      </c>
    </row>
    <row r="10" spans="1:6" ht="39.75" customHeight="1" x14ac:dyDescent="0.25">
      <c r="A10" s="12" t="s">
        <v>76</v>
      </c>
      <c r="B10" s="12" t="s">
        <v>77</v>
      </c>
      <c r="C10" s="12" t="s">
        <v>78</v>
      </c>
      <c r="D10" s="12" t="s">
        <v>79</v>
      </c>
      <c r="E10" s="12" t="s">
        <v>80</v>
      </c>
      <c r="F10" s="12" t="s">
        <v>12</v>
      </c>
    </row>
    <row r="11" spans="1:6" ht="15" customHeight="1" x14ac:dyDescent="0.25">
      <c r="A11" s="1" t="s">
        <v>81</v>
      </c>
      <c r="B11" s="1"/>
      <c r="C11" s="1"/>
      <c r="D11" s="1"/>
      <c r="E11" s="1"/>
      <c r="F11" s="1"/>
    </row>
    <row r="12" spans="1:6" ht="30" customHeight="1" x14ac:dyDescent="0.25">
      <c r="A12" s="13" t="s">
        <v>82</v>
      </c>
      <c r="B12" s="14" t="s">
        <v>83</v>
      </c>
      <c r="C12" s="13" t="s">
        <v>84</v>
      </c>
      <c r="D12" s="19">
        <v>26</v>
      </c>
      <c r="E12" s="17"/>
      <c r="F12" s="15">
        <f>D12*E12</f>
        <v>0</v>
      </c>
    </row>
    <row r="13" spans="1:6" ht="30" customHeight="1" x14ac:dyDescent="0.25">
      <c r="A13" s="13" t="s">
        <v>85</v>
      </c>
      <c r="B13" s="14" t="s">
        <v>86</v>
      </c>
      <c r="C13" s="13" t="s">
        <v>84</v>
      </c>
      <c r="D13" s="19">
        <v>26</v>
      </c>
      <c r="E13" s="17"/>
      <c r="F13" s="15">
        <f>D13*E13</f>
        <v>0</v>
      </c>
    </row>
    <row r="14" spans="1:6" ht="30" customHeight="1" x14ac:dyDescent="0.25">
      <c r="A14" s="13" t="s">
        <v>87</v>
      </c>
      <c r="B14" s="14" t="s">
        <v>88</v>
      </c>
      <c r="C14" s="13" t="s">
        <v>89</v>
      </c>
      <c r="D14" s="19">
        <v>0.5</v>
      </c>
      <c r="E14" s="17"/>
      <c r="F14" s="15">
        <f>D14*E14</f>
        <v>0</v>
      </c>
    </row>
    <row r="15" spans="1:6" ht="30" customHeight="1" x14ac:dyDescent="0.25">
      <c r="A15" s="13" t="s">
        <v>90</v>
      </c>
      <c r="B15" s="14" t="s">
        <v>91</v>
      </c>
      <c r="C15" s="13" t="s">
        <v>84</v>
      </c>
      <c r="D15" s="19">
        <v>26</v>
      </c>
      <c r="E15" s="17"/>
      <c r="F15" s="15">
        <f>D15*E15</f>
        <v>0</v>
      </c>
    </row>
    <row r="16" spans="1:6" ht="15" customHeight="1" x14ac:dyDescent="0.25">
      <c r="A16" s="1" t="s">
        <v>92</v>
      </c>
      <c r="B16" s="1"/>
      <c r="C16" s="1"/>
      <c r="D16" s="1"/>
      <c r="E16" s="1"/>
      <c r="F16" s="1"/>
    </row>
    <row r="17" spans="1:6" ht="30" customHeight="1" x14ac:dyDescent="0.25">
      <c r="A17" s="13" t="s">
        <v>93</v>
      </c>
      <c r="B17" s="14" t="s">
        <v>94</v>
      </c>
      <c r="C17" s="13" t="s">
        <v>95</v>
      </c>
      <c r="D17" s="19">
        <v>20.9</v>
      </c>
      <c r="E17" s="17"/>
      <c r="F17" s="15">
        <f t="shared" ref="F17:F25" si="0">D17*E17</f>
        <v>0</v>
      </c>
    </row>
    <row r="18" spans="1:6" ht="30" customHeight="1" x14ac:dyDescent="0.25">
      <c r="A18" s="13" t="s">
        <v>96</v>
      </c>
      <c r="B18" s="14" t="s">
        <v>97</v>
      </c>
      <c r="C18" s="13" t="s">
        <v>95</v>
      </c>
      <c r="D18" s="19">
        <v>20.9</v>
      </c>
      <c r="E18" s="17"/>
      <c r="F18" s="15">
        <f t="shared" si="0"/>
        <v>0</v>
      </c>
    </row>
    <row r="19" spans="1:6" ht="30" customHeight="1" x14ac:dyDescent="0.25">
      <c r="A19" s="13" t="s">
        <v>98</v>
      </c>
      <c r="B19" s="14" t="s">
        <v>99</v>
      </c>
      <c r="C19" s="13" t="s">
        <v>100</v>
      </c>
      <c r="D19" s="19">
        <v>1</v>
      </c>
      <c r="E19" s="17"/>
      <c r="F19" s="15">
        <f t="shared" si="0"/>
        <v>0</v>
      </c>
    </row>
    <row r="20" spans="1:6" ht="30" customHeight="1" x14ac:dyDescent="0.25">
      <c r="A20" s="13" t="s">
        <v>101</v>
      </c>
      <c r="B20" s="14" t="s">
        <v>102</v>
      </c>
      <c r="C20" s="13" t="s">
        <v>95</v>
      </c>
      <c r="D20" s="19">
        <v>20.9</v>
      </c>
      <c r="E20" s="17"/>
      <c r="F20" s="15">
        <f t="shared" si="0"/>
        <v>0</v>
      </c>
    </row>
    <row r="21" spans="1:6" ht="30" customHeight="1" x14ac:dyDescent="0.25">
      <c r="A21" s="13" t="s">
        <v>103</v>
      </c>
      <c r="B21" s="14" t="s">
        <v>104</v>
      </c>
      <c r="C21" s="13" t="s">
        <v>95</v>
      </c>
      <c r="D21" s="19">
        <v>20.9</v>
      </c>
      <c r="E21" s="17"/>
      <c r="F21" s="15">
        <f t="shared" si="0"/>
        <v>0</v>
      </c>
    </row>
    <row r="22" spans="1:6" ht="30" customHeight="1" x14ac:dyDescent="0.25">
      <c r="A22" s="13" t="s">
        <v>105</v>
      </c>
      <c r="B22" s="14" t="s">
        <v>106</v>
      </c>
      <c r="C22" s="13" t="s">
        <v>95</v>
      </c>
      <c r="D22" s="19">
        <v>20.9</v>
      </c>
      <c r="E22" s="17"/>
      <c r="F22" s="15">
        <f t="shared" si="0"/>
        <v>0</v>
      </c>
    </row>
    <row r="23" spans="1:6" ht="30" customHeight="1" x14ac:dyDescent="0.25">
      <c r="A23" s="13" t="s">
        <v>107</v>
      </c>
      <c r="B23" s="14" t="s">
        <v>108</v>
      </c>
      <c r="C23" s="13" t="s">
        <v>95</v>
      </c>
      <c r="D23" s="19">
        <v>20.9</v>
      </c>
      <c r="E23" s="17"/>
      <c r="F23" s="15">
        <f t="shared" si="0"/>
        <v>0</v>
      </c>
    </row>
    <row r="24" spans="1:6" ht="30" customHeight="1" x14ac:dyDescent="0.25">
      <c r="A24" s="13" t="s">
        <v>109</v>
      </c>
      <c r="B24" s="14" t="s">
        <v>110</v>
      </c>
      <c r="C24" s="13" t="s">
        <v>95</v>
      </c>
      <c r="D24" s="19">
        <v>20.9</v>
      </c>
      <c r="E24" s="17"/>
      <c r="F24" s="15">
        <f t="shared" si="0"/>
        <v>0</v>
      </c>
    </row>
    <row r="25" spans="1:6" ht="30" customHeight="1" x14ac:dyDescent="0.25">
      <c r="A25" s="13" t="s">
        <v>111</v>
      </c>
      <c r="B25" s="14" t="s">
        <v>112</v>
      </c>
      <c r="C25" s="13" t="s">
        <v>95</v>
      </c>
      <c r="D25" s="19">
        <v>20.9</v>
      </c>
      <c r="E25" s="17"/>
      <c r="F25" s="15">
        <f t="shared" si="0"/>
        <v>0</v>
      </c>
    </row>
    <row r="26" spans="1:6" ht="15" customHeight="1" x14ac:dyDescent="0.25">
      <c r="A26" s="1" t="s">
        <v>113</v>
      </c>
      <c r="B26" s="1"/>
      <c r="C26" s="1"/>
      <c r="D26" s="1"/>
      <c r="E26" s="1"/>
      <c r="F26" s="1"/>
    </row>
    <row r="27" spans="1:6" ht="30" customHeight="1" x14ac:dyDescent="0.25">
      <c r="A27" s="13" t="s">
        <v>114</v>
      </c>
      <c r="B27" s="14" t="s">
        <v>115</v>
      </c>
      <c r="C27" s="13" t="s">
        <v>95</v>
      </c>
      <c r="D27" s="19">
        <v>20.9</v>
      </c>
      <c r="E27" s="17"/>
      <c r="F27" s="15">
        <f>D27*E27</f>
        <v>0</v>
      </c>
    </row>
    <row r="28" spans="1:6" ht="30" customHeight="1" x14ac:dyDescent="0.25">
      <c r="A28" s="13" t="s">
        <v>116</v>
      </c>
      <c r="B28" s="14" t="s">
        <v>117</v>
      </c>
      <c r="C28" s="13" t="s">
        <v>95</v>
      </c>
      <c r="D28" s="19">
        <v>20.9</v>
      </c>
      <c r="E28" s="17"/>
      <c r="F28" s="15">
        <f>D28*E28</f>
        <v>0</v>
      </c>
    </row>
    <row r="29" spans="1:6" ht="30" customHeight="1" x14ac:dyDescent="0.25">
      <c r="A29" s="13" t="s">
        <v>118</v>
      </c>
      <c r="B29" s="14" t="s">
        <v>106</v>
      </c>
      <c r="C29" s="13" t="s">
        <v>95</v>
      </c>
      <c r="D29" s="19">
        <v>20.9</v>
      </c>
      <c r="E29" s="17"/>
      <c r="F29" s="15">
        <f>D29*E29</f>
        <v>0</v>
      </c>
    </row>
    <row r="30" spans="1:6" ht="30" customHeight="1" x14ac:dyDescent="0.25">
      <c r="A30" s="13" t="s">
        <v>119</v>
      </c>
      <c r="B30" s="14" t="s">
        <v>120</v>
      </c>
      <c r="C30" s="13" t="s">
        <v>95</v>
      </c>
      <c r="D30" s="19">
        <v>20.9</v>
      </c>
      <c r="E30" s="17"/>
      <c r="F30" s="15">
        <f>D30*E30</f>
        <v>0</v>
      </c>
    </row>
    <row r="31" spans="1:6" ht="15" customHeight="1" x14ac:dyDescent="0.25">
      <c r="A31" s="1" t="s">
        <v>121</v>
      </c>
      <c r="B31" s="1"/>
      <c r="C31" s="1"/>
      <c r="D31" s="1"/>
      <c r="E31" s="1"/>
      <c r="F31" s="1"/>
    </row>
    <row r="32" spans="1:6" ht="30" customHeight="1" x14ac:dyDescent="0.25">
      <c r="A32" s="13" t="s">
        <v>122</v>
      </c>
      <c r="B32" s="14" t="s">
        <v>123</v>
      </c>
      <c r="C32" s="13" t="s">
        <v>124</v>
      </c>
      <c r="D32" s="19">
        <v>4.33</v>
      </c>
      <c r="E32" s="17"/>
      <c r="F32" s="15">
        <f>D32*E32</f>
        <v>0</v>
      </c>
    </row>
    <row r="33" spans="1:6" ht="30" customHeight="1" x14ac:dyDescent="0.25">
      <c r="A33" s="13" t="s">
        <v>125</v>
      </c>
      <c r="B33" s="14" t="s">
        <v>102</v>
      </c>
      <c r="C33" s="13" t="s">
        <v>124</v>
      </c>
      <c r="D33" s="19">
        <v>4.33</v>
      </c>
      <c r="E33" s="17"/>
      <c r="F33" s="15">
        <f>D33*E33</f>
        <v>0</v>
      </c>
    </row>
    <row r="34" spans="1:6" ht="30" customHeight="1" x14ac:dyDescent="0.25">
      <c r="A34" s="13" t="s">
        <v>126</v>
      </c>
      <c r="B34" s="14" t="s">
        <v>127</v>
      </c>
      <c r="C34" s="13" t="s">
        <v>124</v>
      </c>
      <c r="D34" s="19">
        <v>4.33</v>
      </c>
      <c r="E34" s="17"/>
      <c r="F34" s="15">
        <f>D34*E34</f>
        <v>0</v>
      </c>
    </row>
    <row r="35" spans="1:6" ht="30" customHeight="1" x14ac:dyDescent="0.25">
      <c r="A35" s="13" t="s">
        <v>128</v>
      </c>
      <c r="B35" s="14" t="s">
        <v>106</v>
      </c>
      <c r="C35" s="13" t="s">
        <v>124</v>
      </c>
      <c r="D35" s="19">
        <v>4.33</v>
      </c>
      <c r="E35" s="17"/>
      <c r="F35" s="15">
        <f>D35*E35</f>
        <v>0</v>
      </c>
    </row>
    <row r="36" spans="1:6" ht="30" customHeight="1" x14ac:dyDescent="0.25">
      <c r="A36" s="13" t="s">
        <v>129</v>
      </c>
      <c r="B36" s="14" t="s">
        <v>130</v>
      </c>
      <c r="C36" s="13" t="s">
        <v>124</v>
      </c>
      <c r="D36" s="19">
        <v>4.33</v>
      </c>
      <c r="E36" s="17"/>
      <c r="F36" s="15">
        <f>D36*E36</f>
        <v>0</v>
      </c>
    </row>
    <row r="37" spans="1:6" ht="15" customHeight="1" x14ac:dyDescent="0.25">
      <c r="A37" s="1" t="s">
        <v>131</v>
      </c>
      <c r="B37" s="1"/>
      <c r="C37" s="1"/>
      <c r="D37" s="1"/>
      <c r="E37" s="1"/>
      <c r="F37" s="1"/>
    </row>
    <row r="38" spans="1:6" ht="30" customHeight="1" x14ac:dyDescent="0.25">
      <c r="A38" s="13" t="s">
        <v>132</v>
      </c>
      <c r="B38" s="14" t="s">
        <v>133</v>
      </c>
      <c r="C38" s="13" t="s">
        <v>124</v>
      </c>
      <c r="D38" s="19">
        <v>4.33</v>
      </c>
      <c r="E38" s="17"/>
      <c r="F38" s="15">
        <f>D38*E38</f>
        <v>0</v>
      </c>
    </row>
    <row r="39" spans="1:6" ht="30" customHeight="1" x14ac:dyDescent="0.25">
      <c r="A39" s="13" t="s">
        <v>134</v>
      </c>
      <c r="B39" s="14" t="s">
        <v>135</v>
      </c>
      <c r="C39" s="13" t="s">
        <v>124</v>
      </c>
      <c r="D39" s="19">
        <v>4.33</v>
      </c>
      <c r="E39" s="17"/>
      <c r="F39" s="15">
        <f>D39*E39</f>
        <v>0</v>
      </c>
    </row>
    <row r="40" spans="1:6" ht="30" customHeight="1" x14ac:dyDescent="0.25">
      <c r="A40" s="13" t="s">
        <v>136</v>
      </c>
      <c r="B40" s="14" t="s">
        <v>137</v>
      </c>
      <c r="C40" s="13" t="s">
        <v>89</v>
      </c>
      <c r="D40" s="19">
        <v>0.5</v>
      </c>
      <c r="E40" s="17"/>
      <c r="F40" s="15">
        <f>D40*E40</f>
        <v>0</v>
      </c>
    </row>
    <row r="41" spans="1:6" ht="30" customHeight="1" x14ac:dyDescent="0.25">
      <c r="A41" s="13" t="s">
        <v>138</v>
      </c>
      <c r="B41" s="14" t="s">
        <v>106</v>
      </c>
      <c r="C41" s="13" t="s">
        <v>124</v>
      </c>
      <c r="D41" s="19">
        <v>4.33</v>
      </c>
      <c r="E41" s="17"/>
      <c r="F41" s="15">
        <f>D41*E41</f>
        <v>0</v>
      </c>
    </row>
    <row r="42" spans="1:6" ht="15" customHeight="1" x14ac:dyDescent="0.25">
      <c r="A42" s="1" t="s">
        <v>139</v>
      </c>
      <c r="B42" s="1"/>
      <c r="C42" s="1"/>
      <c r="D42" s="1"/>
      <c r="E42" s="1"/>
      <c r="F42" s="1"/>
    </row>
    <row r="43" spans="1:6" ht="30" customHeight="1" x14ac:dyDescent="0.25">
      <c r="A43" s="13" t="s">
        <v>140</v>
      </c>
      <c r="B43" s="14" t="s">
        <v>141</v>
      </c>
      <c r="C43" s="13" t="s">
        <v>100</v>
      </c>
      <c r="D43" s="19">
        <v>1</v>
      </c>
      <c r="E43" s="17"/>
      <c r="F43" s="15">
        <f>D43*E43</f>
        <v>0</v>
      </c>
    </row>
    <row r="44" spans="1:6" ht="30" customHeight="1" x14ac:dyDescent="0.25">
      <c r="A44" s="13" t="s">
        <v>142</v>
      </c>
      <c r="B44" s="14" t="s">
        <v>143</v>
      </c>
      <c r="C44" s="13" t="s">
        <v>100</v>
      </c>
      <c r="D44" s="19">
        <v>1</v>
      </c>
      <c r="E44" s="17"/>
      <c r="F44" s="15">
        <f>D44*E44</f>
        <v>0</v>
      </c>
    </row>
    <row r="45" spans="1:6" ht="15" customHeight="1" x14ac:dyDescent="0.25">
      <c r="A45" s="1" t="s">
        <v>144</v>
      </c>
      <c r="B45" s="1"/>
      <c r="C45" s="1"/>
      <c r="D45" s="1"/>
      <c r="E45" s="1"/>
      <c r="F45" s="1"/>
    </row>
    <row r="46" spans="1:6" ht="30" customHeight="1" x14ac:dyDescent="0.25">
      <c r="A46" s="13" t="s">
        <v>145</v>
      </c>
      <c r="B46" s="14" t="s">
        <v>146</v>
      </c>
      <c r="C46" s="13" t="s">
        <v>100</v>
      </c>
      <c r="D46" s="19">
        <v>1</v>
      </c>
      <c r="E46" s="17"/>
      <c r="F46" s="15">
        <f>D46*E46</f>
        <v>0</v>
      </c>
    </row>
    <row r="48" spans="1:6" x14ac:dyDescent="0.25">
      <c r="A48" s="7" t="s">
        <v>147</v>
      </c>
      <c r="B48" s="7"/>
      <c r="C48" s="7"/>
      <c r="D48" s="7"/>
      <c r="E48" s="7"/>
      <c r="F48" s="16">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F48"/>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72</v>
      </c>
      <c r="B5" s="10"/>
      <c r="C5" s="10"/>
      <c r="D5" s="10"/>
      <c r="E5" s="10"/>
      <c r="F5" s="10"/>
    </row>
    <row r="6" spans="1:6" ht="17.45" customHeight="1" x14ac:dyDescent="0.25">
      <c r="A6" s="3" t="s">
        <v>189</v>
      </c>
      <c r="B6" s="3"/>
      <c r="C6" s="3"/>
      <c r="D6" s="3"/>
      <c r="E6" s="3"/>
      <c r="F6" s="3"/>
    </row>
    <row r="7" spans="1:6" ht="15" customHeight="1" x14ac:dyDescent="0.25">
      <c r="A7" s="2" t="s">
        <v>190</v>
      </c>
      <c r="B7" s="2"/>
      <c r="C7" s="2"/>
      <c r="D7" s="2"/>
      <c r="E7" s="2"/>
      <c r="F7" s="2"/>
    </row>
    <row r="8" spans="1:6" x14ac:dyDescent="0.25">
      <c r="A8" s="7" t="s">
        <v>75</v>
      </c>
      <c r="B8" s="7"/>
      <c r="C8" s="7"/>
      <c r="D8" s="7"/>
      <c r="E8" s="7"/>
      <c r="F8" s="16">
        <f>SUM(F12,F13,F14,F15,F17,F18,F19,F20,F21,F22,F23,F24,F25,F27,F28,F29,F30,F32,F33,F34,F35,F36,F38,F39,F40,F41,F43,F44,F46)</f>
        <v>0</v>
      </c>
    </row>
    <row r="10" spans="1:6" ht="39.75" customHeight="1" x14ac:dyDescent="0.25">
      <c r="A10" s="12" t="s">
        <v>76</v>
      </c>
      <c r="B10" s="12" t="s">
        <v>77</v>
      </c>
      <c r="C10" s="12" t="s">
        <v>78</v>
      </c>
      <c r="D10" s="12" t="s">
        <v>79</v>
      </c>
      <c r="E10" s="12" t="s">
        <v>80</v>
      </c>
      <c r="F10" s="12" t="s">
        <v>12</v>
      </c>
    </row>
    <row r="11" spans="1:6" ht="15" customHeight="1" x14ac:dyDescent="0.25">
      <c r="A11" s="1" t="s">
        <v>81</v>
      </c>
      <c r="B11" s="1"/>
      <c r="C11" s="1"/>
      <c r="D11" s="1"/>
      <c r="E11" s="1"/>
      <c r="F11" s="1"/>
    </row>
    <row r="12" spans="1:6" ht="30" customHeight="1" x14ac:dyDescent="0.25">
      <c r="A12" s="13" t="s">
        <v>82</v>
      </c>
      <c r="B12" s="14" t="s">
        <v>83</v>
      </c>
      <c r="C12" s="13" t="s">
        <v>84</v>
      </c>
      <c r="D12" s="19">
        <v>26</v>
      </c>
      <c r="E12" s="17"/>
      <c r="F12" s="15">
        <f>D12*E12</f>
        <v>0</v>
      </c>
    </row>
    <row r="13" spans="1:6" ht="30" customHeight="1" x14ac:dyDescent="0.25">
      <c r="A13" s="13" t="s">
        <v>85</v>
      </c>
      <c r="B13" s="14" t="s">
        <v>86</v>
      </c>
      <c r="C13" s="13" t="s">
        <v>84</v>
      </c>
      <c r="D13" s="19">
        <v>26</v>
      </c>
      <c r="E13" s="17"/>
      <c r="F13" s="15">
        <f>D13*E13</f>
        <v>0</v>
      </c>
    </row>
    <row r="14" spans="1:6" ht="30" customHeight="1" x14ac:dyDescent="0.25">
      <c r="A14" s="13" t="s">
        <v>87</v>
      </c>
      <c r="B14" s="14" t="s">
        <v>88</v>
      </c>
      <c r="C14" s="13" t="s">
        <v>89</v>
      </c>
      <c r="D14" s="19">
        <v>0.5</v>
      </c>
      <c r="E14" s="17"/>
      <c r="F14" s="15">
        <f>D14*E14</f>
        <v>0</v>
      </c>
    </row>
    <row r="15" spans="1:6" ht="30" customHeight="1" x14ac:dyDescent="0.25">
      <c r="A15" s="13" t="s">
        <v>90</v>
      </c>
      <c r="B15" s="14" t="s">
        <v>91</v>
      </c>
      <c r="C15" s="13" t="s">
        <v>84</v>
      </c>
      <c r="D15" s="19">
        <v>26</v>
      </c>
      <c r="E15" s="17"/>
      <c r="F15" s="15">
        <f>D15*E15</f>
        <v>0</v>
      </c>
    </row>
    <row r="16" spans="1:6" ht="15" customHeight="1" x14ac:dyDescent="0.25">
      <c r="A16" s="1" t="s">
        <v>92</v>
      </c>
      <c r="B16" s="1"/>
      <c r="C16" s="1"/>
      <c r="D16" s="1"/>
      <c r="E16" s="1"/>
      <c r="F16" s="1"/>
    </row>
    <row r="17" spans="1:6" ht="30" customHeight="1" x14ac:dyDescent="0.25">
      <c r="A17" s="13" t="s">
        <v>93</v>
      </c>
      <c r="B17" s="14" t="s">
        <v>94</v>
      </c>
      <c r="C17" s="13" t="s">
        <v>95</v>
      </c>
      <c r="D17" s="19">
        <v>20.9</v>
      </c>
      <c r="E17" s="17"/>
      <c r="F17" s="15">
        <f t="shared" ref="F17:F25" si="0">D17*E17</f>
        <v>0</v>
      </c>
    </row>
    <row r="18" spans="1:6" ht="30" customHeight="1" x14ac:dyDescent="0.25">
      <c r="A18" s="13" t="s">
        <v>96</v>
      </c>
      <c r="B18" s="14" t="s">
        <v>97</v>
      </c>
      <c r="C18" s="13" t="s">
        <v>95</v>
      </c>
      <c r="D18" s="19">
        <v>20.9</v>
      </c>
      <c r="E18" s="17"/>
      <c r="F18" s="15">
        <f t="shared" si="0"/>
        <v>0</v>
      </c>
    </row>
    <row r="19" spans="1:6" ht="30" customHeight="1" x14ac:dyDescent="0.25">
      <c r="A19" s="13" t="s">
        <v>98</v>
      </c>
      <c r="B19" s="14" t="s">
        <v>99</v>
      </c>
      <c r="C19" s="13" t="s">
        <v>100</v>
      </c>
      <c r="D19" s="19">
        <v>1</v>
      </c>
      <c r="E19" s="17"/>
      <c r="F19" s="15">
        <f t="shared" si="0"/>
        <v>0</v>
      </c>
    </row>
    <row r="20" spans="1:6" ht="30" customHeight="1" x14ac:dyDescent="0.25">
      <c r="A20" s="13" t="s">
        <v>101</v>
      </c>
      <c r="B20" s="14" t="s">
        <v>102</v>
      </c>
      <c r="C20" s="13" t="s">
        <v>95</v>
      </c>
      <c r="D20" s="19">
        <v>20.9</v>
      </c>
      <c r="E20" s="17"/>
      <c r="F20" s="15">
        <f t="shared" si="0"/>
        <v>0</v>
      </c>
    </row>
    <row r="21" spans="1:6" ht="30" customHeight="1" x14ac:dyDescent="0.25">
      <c r="A21" s="13" t="s">
        <v>103</v>
      </c>
      <c r="B21" s="14" t="s">
        <v>104</v>
      </c>
      <c r="C21" s="13" t="s">
        <v>95</v>
      </c>
      <c r="D21" s="19">
        <v>20.9</v>
      </c>
      <c r="E21" s="17"/>
      <c r="F21" s="15">
        <f t="shared" si="0"/>
        <v>0</v>
      </c>
    </row>
    <row r="22" spans="1:6" ht="30" customHeight="1" x14ac:dyDescent="0.25">
      <c r="A22" s="13" t="s">
        <v>105</v>
      </c>
      <c r="B22" s="14" t="s">
        <v>106</v>
      </c>
      <c r="C22" s="13" t="s">
        <v>95</v>
      </c>
      <c r="D22" s="19">
        <v>20.9</v>
      </c>
      <c r="E22" s="17"/>
      <c r="F22" s="15">
        <f t="shared" si="0"/>
        <v>0</v>
      </c>
    </row>
    <row r="23" spans="1:6" ht="30" customHeight="1" x14ac:dyDescent="0.25">
      <c r="A23" s="13" t="s">
        <v>107</v>
      </c>
      <c r="B23" s="14" t="s">
        <v>108</v>
      </c>
      <c r="C23" s="13" t="s">
        <v>95</v>
      </c>
      <c r="D23" s="19">
        <v>20.9</v>
      </c>
      <c r="E23" s="17"/>
      <c r="F23" s="15">
        <f t="shared" si="0"/>
        <v>0</v>
      </c>
    </row>
    <row r="24" spans="1:6" ht="30" customHeight="1" x14ac:dyDescent="0.25">
      <c r="A24" s="13" t="s">
        <v>109</v>
      </c>
      <c r="B24" s="14" t="s">
        <v>110</v>
      </c>
      <c r="C24" s="13" t="s">
        <v>95</v>
      </c>
      <c r="D24" s="19">
        <v>20.9</v>
      </c>
      <c r="E24" s="17"/>
      <c r="F24" s="15">
        <f t="shared" si="0"/>
        <v>0</v>
      </c>
    </row>
    <row r="25" spans="1:6" ht="30" customHeight="1" x14ac:dyDescent="0.25">
      <c r="A25" s="13" t="s">
        <v>111</v>
      </c>
      <c r="B25" s="14" t="s">
        <v>112</v>
      </c>
      <c r="C25" s="13" t="s">
        <v>95</v>
      </c>
      <c r="D25" s="19">
        <v>20.9</v>
      </c>
      <c r="E25" s="17"/>
      <c r="F25" s="15">
        <f t="shared" si="0"/>
        <v>0</v>
      </c>
    </row>
    <row r="26" spans="1:6" ht="15" customHeight="1" x14ac:dyDescent="0.25">
      <c r="A26" s="1" t="s">
        <v>113</v>
      </c>
      <c r="B26" s="1"/>
      <c r="C26" s="1"/>
      <c r="D26" s="1"/>
      <c r="E26" s="1"/>
      <c r="F26" s="1"/>
    </row>
    <row r="27" spans="1:6" ht="30" customHeight="1" x14ac:dyDescent="0.25">
      <c r="A27" s="13" t="s">
        <v>114</v>
      </c>
      <c r="B27" s="14" t="s">
        <v>115</v>
      </c>
      <c r="C27" s="13" t="s">
        <v>95</v>
      </c>
      <c r="D27" s="19">
        <v>20.9</v>
      </c>
      <c r="E27" s="17"/>
      <c r="F27" s="15">
        <f>D27*E27</f>
        <v>0</v>
      </c>
    </row>
    <row r="28" spans="1:6" ht="30" customHeight="1" x14ac:dyDescent="0.25">
      <c r="A28" s="13" t="s">
        <v>116</v>
      </c>
      <c r="B28" s="14" t="s">
        <v>117</v>
      </c>
      <c r="C28" s="13" t="s">
        <v>95</v>
      </c>
      <c r="D28" s="19">
        <v>20.9</v>
      </c>
      <c r="E28" s="17"/>
      <c r="F28" s="15">
        <f>D28*E28</f>
        <v>0</v>
      </c>
    </row>
    <row r="29" spans="1:6" ht="30" customHeight="1" x14ac:dyDescent="0.25">
      <c r="A29" s="13" t="s">
        <v>118</v>
      </c>
      <c r="B29" s="14" t="s">
        <v>106</v>
      </c>
      <c r="C29" s="13" t="s">
        <v>95</v>
      </c>
      <c r="D29" s="19">
        <v>20.9</v>
      </c>
      <c r="E29" s="17"/>
      <c r="F29" s="15">
        <f>D29*E29</f>
        <v>0</v>
      </c>
    </row>
    <row r="30" spans="1:6" ht="30" customHeight="1" x14ac:dyDescent="0.25">
      <c r="A30" s="13" t="s">
        <v>119</v>
      </c>
      <c r="B30" s="14" t="s">
        <v>120</v>
      </c>
      <c r="C30" s="13" t="s">
        <v>95</v>
      </c>
      <c r="D30" s="19">
        <v>20.9</v>
      </c>
      <c r="E30" s="17"/>
      <c r="F30" s="15">
        <f>D30*E30</f>
        <v>0</v>
      </c>
    </row>
    <row r="31" spans="1:6" ht="15" customHeight="1" x14ac:dyDescent="0.25">
      <c r="A31" s="1" t="s">
        <v>121</v>
      </c>
      <c r="B31" s="1"/>
      <c r="C31" s="1"/>
      <c r="D31" s="1"/>
      <c r="E31" s="1"/>
      <c r="F31" s="1"/>
    </row>
    <row r="32" spans="1:6" ht="30" customHeight="1" x14ac:dyDescent="0.25">
      <c r="A32" s="13" t="s">
        <v>122</v>
      </c>
      <c r="B32" s="14" t="s">
        <v>123</v>
      </c>
      <c r="C32" s="13" t="s">
        <v>124</v>
      </c>
      <c r="D32" s="19">
        <v>4.33</v>
      </c>
      <c r="E32" s="17"/>
      <c r="F32" s="15">
        <f>D32*E32</f>
        <v>0</v>
      </c>
    </row>
    <row r="33" spans="1:6" ht="30" customHeight="1" x14ac:dyDescent="0.25">
      <c r="A33" s="13" t="s">
        <v>125</v>
      </c>
      <c r="B33" s="14" t="s">
        <v>102</v>
      </c>
      <c r="C33" s="13" t="s">
        <v>124</v>
      </c>
      <c r="D33" s="19">
        <v>4.33</v>
      </c>
      <c r="E33" s="17"/>
      <c r="F33" s="15">
        <f>D33*E33</f>
        <v>0</v>
      </c>
    </row>
    <row r="34" spans="1:6" ht="30" customHeight="1" x14ac:dyDescent="0.25">
      <c r="A34" s="13" t="s">
        <v>126</v>
      </c>
      <c r="B34" s="14" t="s">
        <v>127</v>
      </c>
      <c r="C34" s="13" t="s">
        <v>124</v>
      </c>
      <c r="D34" s="19">
        <v>4.33</v>
      </c>
      <c r="E34" s="17"/>
      <c r="F34" s="15">
        <f>D34*E34</f>
        <v>0</v>
      </c>
    </row>
    <row r="35" spans="1:6" ht="30" customHeight="1" x14ac:dyDescent="0.25">
      <c r="A35" s="13" t="s">
        <v>128</v>
      </c>
      <c r="B35" s="14" t="s">
        <v>106</v>
      </c>
      <c r="C35" s="13" t="s">
        <v>124</v>
      </c>
      <c r="D35" s="19">
        <v>4.33</v>
      </c>
      <c r="E35" s="17"/>
      <c r="F35" s="15">
        <f>D35*E35</f>
        <v>0</v>
      </c>
    </row>
    <row r="36" spans="1:6" ht="30" customHeight="1" x14ac:dyDescent="0.25">
      <c r="A36" s="13" t="s">
        <v>129</v>
      </c>
      <c r="B36" s="14" t="s">
        <v>130</v>
      </c>
      <c r="C36" s="13" t="s">
        <v>124</v>
      </c>
      <c r="D36" s="19">
        <v>4.33</v>
      </c>
      <c r="E36" s="17"/>
      <c r="F36" s="15">
        <f>D36*E36</f>
        <v>0</v>
      </c>
    </row>
    <row r="37" spans="1:6" ht="15" customHeight="1" x14ac:dyDescent="0.25">
      <c r="A37" s="1" t="s">
        <v>131</v>
      </c>
      <c r="B37" s="1"/>
      <c r="C37" s="1"/>
      <c r="D37" s="1"/>
      <c r="E37" s="1"/>
      <c r="F37" s="1"/>
    </row>
    <row r="38" spans="1:6" ht="30" customHeight="1" x14ac:dyDescent="0.25">
      <c r="A38" s="13" t="s">
        <v>132</v>
      </c>
      <c r="B38" s="14" t="s">
        <v>133</v>
      </c>
      <c r="C38" s="13" t="s">
        <v>124</v>
      </c>
      <c r="D38" s="19">
        <v>4.33</v>
      </c>
      <c r="E38" s="17"/>
      <c r="F38" s="15">
        <f>D38*E38</f>
        <v>0</v>
      </c>
    </row>
    <row r="39" spans="1:6" ht="30" customHeight="1" x14ac:dyDescent="0.25">
      <c r="A39" s="13" t="s">
        <v>134</v>
      </c>
      <c r="B39" s="14" t="s">
        <v>135</v>
      </c>
      <c r="C39" s="13" t="s">
        <v>124</v>
      </c>
      <c r="D39" s="19">
        <v>4.33</v>
      </c>
      <c r="E39" s="17"/>
      <c r="F39" s="15">
        <f>D39*E39</f>
        <v>0</v>
      </c>
    </row>
    <row r="40" spans="1:6" ht="30" customHeight="1" x14ac:dyDescent="0.25">
      <c r="A40" s="13" t="s">
        <v>136</v>
      </c>
      <c r="B40" s="14" t="s">
        <v>137</v>
      </c>
      <c r="C40" s="13" t="s">
        <v>89</v>
      </c>
      <c r="D40" s="19">
        <v>0.5</v>
      </c>
      <c r="E40" s="17"/>
      <c r="F40" s="15">
        <f>D40*E40</f>
        <v>0</v>
      </c>
    </row>
    <row r="41" spans="1:6" ht="30" customHeight="1" x14ac:dyDescent="0.25">
      <c r="A41" s="13" t="s">
        <v>138</v>
      </c>
      <c r="B41" s="14" t="s">
        <v>106</v>
      </c>
      <c r="C41" s="13" t="s">
        <v>124</v>
      </c>
      <c r="D41" s="19">
        <v>4.33</v>
      </c>
      <c r="E41" s="17"/>
      <c r="F41" s="15">
        <f>D41*E41</f>
        <v>0</v>
      </c>
    </row>
    <row r="42" spans="1:6" ht="15" customHeight="1" x14ac:dyDescent="0.25">
      <c r="A42" s="1" t="s">
        <v>139</v>
      </c>
      <c r="B42" s="1"/>
      <c r="C42" s="1"/>
      <c r="D42" s="1"/>
      <c r="E42" s="1"/>
      <c r="F42" s="1"/>
    </row>
    <row r="43" spans="1:6" ht="30" customHeight="1" x14ac:dyDescent="0.25">
      <c r="A43" s="13" t="s">
        <v>140</v>
      </c>
      <c r="B43" s="14" t="s">
        <v>141</v>
      </c>
      <c r="C43" s="13" t="s">
        <v>100</v>
      </c>
      <c r="D43" s="19">
        <v>1</v>
      </c>
      <c r="E43" s="17"/>
      <c r="F43" s="15">
        <f>D43*E43</f>
        <v>0</v>
      </c>
    </row>
    <row r="44" spans="1:6" ht="30" customHeight="1" x14ac:dyDescent="0.25">
      <c r="A44" s="13" t="s">
        <v>142</v>
      </c>
      <c r="B44" s="14" t="s">
        <v>143</v>
      </c>
      <c r="C44" s="13" t="s">
        <v>100</v>
      </c>
      <c r="D44" s="19">
        <v>1</v>
      </c>
      <c r="E44" s="17"/>
      <c r="F44" s="15">
        <f>D44*E44</f>
        <v>0</v>
      </c>
    </row>
    <row r="45" spans="1:6" ht="15" customHeight="1" x14ac:dyDescent="0.25">
      <c r="A45" s="1" t="s">
        <v>144</v>
      </c>
      <c r="B45" s="1"/>
      <c r="C45" s="1"/>
      <c r="D45" s="1"/>
      <c r="E45" s="1"/>
      <c r="F45" s="1"/>
    </row>
    <row r="46" spans="1:6" ht="30" customHeight="1" x14ac:dyDescent="0.25">
      <c r="A46" s="13" t="s">
        <v>145</v>
      </c>
      <c r="B46" s="14" t="s">
        <v>146</v>
      </c>
      <c r="C46" s="13" t="s">
        <v>100</v>
      </c>
      <c r="D46" s="19">
        <v>1</v>
      </c>
      <c r="E46" s="17"/>
      <c r="F46" s="15">
        <f>D46*E46</f>
        <v>0</v>
      </c>
    </row>
    <row r="48" spans="1:6" x14ac:dyDescent="0.25">
      <c r="A48" s="7" t="s">
        <v>147</v>
      </c>
      <c r="B48" s="7"/>
      <c r="C48" s="7"/>
      <c r="D48" s="7"/>
      <c r="E48" s="7"/>
      <c r="F48" s="16">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F33"/>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72</v>
      </c>
      <c r="B5" s="10"/>
      <c r="C5" s="10"/>
      <c r="D5" s="10"/>
      <c r="E5" s="10"/>
      <c r="F5" s="10"/>
    </row>
    <row r="6" spans="1:6" ht="17.45" customHeight="1" x14ac:dyDescent="0.25">
      <c r="A6" s="3" t="s">
        <v>191</v>
      </c>
      <c r="B6" s="3"/>
      <c r="C6" s="3"/>
      <c r="D6" s="3"/>
      <c r="E6" s="3"/>
      <c r="F6" s="3"/>
    </row>
    <row r="7" spans="1:6" ht="15" customHeight="1" x14ac:dyDescent="0.25">
      <c r="A7" s="2" t="s">
        <v>192</v>
      </c>
      <c r="B7" s="2"/>
      <c r="C7" s="2"/>
      <c r="D7" s="2"/>
      <c r="E7" s="2"/>
      <c r="F7" s="2"/>
    </row>
    <row r="8" spans="1:6" x14ac:dyDescent="0.25">
      <c r="A8" s="7" t="s">
        <v>75</v>
      </c>
      <c r="B8" s="7"/>
      <c r="C8" s="7"/>
      <c r="D8" s="7"/>
      <c r="E8" s="7"/>
      <c r="F8" s="16">
        <f>SUM(F12,F13,F14,F15,F17,F18,F19,F20,F21,F22,F24,F25,F26,F27,F28,F29,F30,F31)</f>
        <v>0</v>
      </c>
    </row>
    <row r="10" spans="1:6" ht="39.75" customHeight="1" x14ac:dyDescent="0.25">
      <c r="A10" s="12" t="s">
        <v>76</v>
      </c>
      <c r="B10" s="12" t="s">
        <v>77</v>
      </c>
      <c r="C10" s="12" t="s">
        <v>78</v>
      </c>
      <c r="D10" s="12" t="s">
        <v>79</v>
      </c>
      <c r="E10" s="12" t="s">
        <v>80</v>
      </c>
      <c r="F10" s="12" t="s">
        <v>12</v>
      </c>
    </row>
    <row r="11" spans="1:6" ht="15" customHeight="1" x14ac:dyDescent="0.25">
      <c r="A11" s="1" t="s">
        <v>81</v>
      </c>
      <c r="B11" s="1"/>
      <c r="C11" s="1"/>
      <c r="D11" s="1"/>
      <c r="E11" s="1"/>
      <c r="F11" s="1"/>
    </row>
    <row r="12" spans="1:6" ht="30" customHeight="1" x14ac:dyDescent="0.25">
      <c r="A12" s="13" t="s">
        <v>82</v>
      </c>
      <c r="B12" s="14" t="s">
        <v>83</v>
      </c>
      <c r="C12" s="13" t="s">
        <v>84</v>
      </c>
      <c r="D12" s="19">
        <v>26</v>
      </c>
      <c r="E12" s="17"/>
      <c r="F12" s="15">
        <f>D12*E12</f>
        <v>0</v>
      </c>
    </row>
    <row r="13" spans="1:6" ht="30" customHeight="1" x14ac:dyDescent="0.25">
      <c r="A13" s="13" t="s">
        <v>85</v>
      </c>
      <c r="B13" s="14" t="s">
        <v>86</v>
      </c>
      <c r="C13" s="13" t="s">
        <v>84</v>
      </c>
      <c r="D13" s="19">
        <v>26</v>
      </c>
      <c r="E13" s="17"/>
      <c r="F13" s="15">
        <f>D13*E13</f>
        <v>0</v>
      </c>
    </row>
    <row r="14" spans="1:6" ht="30" customHeight="1" x14ac:dyDescent="0.25">
      <c r="A14" s="13" t="s">
        <v>87</v>
      </c>
      <c r="B14" s="14" t="s">
        <v>88</v>
      </c>
      <c r="C14" s="13" t="s">
        <v>89</v>
      </c>
      <c r="D14" s="19">
        <v>0.5</v>
      </c>
      <c r="E14" s="17"/>
      <c r="F14" s="15">
        <f>D14*E14</f>
        <v>0</v>
      </c>
    </row>
    <row r="15" spans="1:6" ht="30" customHeight="1" x14ac:dyDescent="0.25">
      <c r="A15" s="13" t="s">
        <v>90</v>
      </c>
      <c r="B15" s="14" t="s">
        <v>91</v>
      </c>
      <c r="C15" s="13" t="s">
        <v>84</v>
      </c>
      <c r="D15" s="19">
        <v>26</v>
      </c>
      <c r="E15" s="17"/>
      <c r="F15" s="15">
        <f>D15*E15</f>
        <v>0</v>
      </c>
    </row>
    <row r="16" spans="1:6" ht="15" customHeight="1" x14ac:dyDescent="0.25">
      <c r="A16" s="1" t="s">
        <v>156</v>
      </c>
      <c r="B16" s="1"/>
      <c r="C16" s="1"/>
      <c r="D16" s="1"/>
      <c r="E16" s="1"/>
      <c r="F16" s="1"/>
    </row>
    <row r="17" spans="1:6" ht="30" customHeight="1" x14ac:dyDescent="0.25">
      <c r="A17" s="13" t="s">
        <v>93</v>
      </c>
      <c r="B17" s="14" t="s">
        <v>123</v>
      </c>
      <c r="C17" s="13" t="s">
        <v>124</v>
      </c>
      <c r="D17" s="19">
        <v>4.33</v>
      </c>
      <c r="E17" s="17"/>
      <c r="F17" s="15">
        <f t="shared" ref="F17:F22" si="0">D17*E17</f>
        <v>0</v>
      </c>
    </row>
    <row r="18" spans="1:6" ht="30" customHeight="1" x14ac:dyDescent="0.25">
      <c r="A18" s="13" t="s">
        <v>96</v>
      </c>
      <c r="B18" s="14" t="s">
        <v>102</v>
      </c>
      <c r="C18" s="13" t="s">
        <v>124</v>
      </c>
      <c r="D18" s="19">
        <v>4.33</v>
      </c>
      <c r="E18" s="17"/>
      <c r="F18" s="15">
        <f t="shared" si="0"/>
        <v>0</v>
      </c>
    </row>
    <row r="19" spans="1:6" ht="30" customHeight="1" x14ac:dyDescent="0.25">
      <c r="A19" s="13" t="s">
        <v>98</v>
      </c>
      <c r="B19" s="14" t="s">
        <v>127</v>
      </c>
      <c r="C19" s="13" t="s">
        <v>124</v>
      </c>
      <c r="D19" s="19">
        <v>4.33</v>
      </c>
      <c r="E19" s="17"/>
      <c r="F19" s="15">
        <f t="shared" si="0"/>
        <v>0</v>
      </c>
    </row>
    <row r="20" spans="1:6" ht="30" customHeight="1" x14ac:dyDescent="0.25">
      <c r="A20" s="13" t="s">
        <v>101</v>
      </c>
      <c r="B20" s="14" t="s">
        <v>157</v>
      </c>
      <c r="C20" s="13" t="s">
        <v>100</v>
      </c>
      <c r="D20" s="19">
        <v>1</v>
      </c>
      <c r="E20" s="17"/>
      <c r="F20" s="15">
        <f t="shared" si="0"/>
        <v>0</v>
      </c>
    </row>
    <row r="21" spans="1:6" ht="30" customHeight="1" x14ac:dyDescent="0.25">
      <c r="A21" s="13" t="s">
        <v>103</v>
      </c>
      <c r="B21" s="14" t="s">
        <v>106</v>
      </c>
      <c r="C21" s="13" t="s">
        <v>124</v>
      </c>
      <c r="D21" s="19">
        <v>4.33</v>
      </c>
      <c r="E21" s="17"/>
      <c r="F21" s="15">
        <f t="shared" si="0"/>
        <v>0</v>
      </c>
    </row>
    <row r="22" spans="1:6" ht="30" customHeight="1" x14ac:dyDescent="0.25">
      <c r="A22" s="13" t="s">
        <v>105</v>
      </c>
      <c r="B22" s="14" t="s">
        <v>130</v>
      </c>
      <c r="C22" s="13" t="s">
        <v>124</v>
      </c>
      <c r="D22" s="19">
        <v>4.33</v>
      </c>
      <c r="E22" s="17"/>
      <c r="F22" s="15">
        <f t="shared" si="0"/>
        <v>0</v>
      </c>
    </row>
    <row r="23" spans="1:6" ht="15" customHeight="1" x14ac:dyDescent="0.25">
      <c r="A23" s="1" t="s">
        <v>158</v>
      </c>
      <c r="B23" s="1"/>
      <c r="C23" s="1"/>
      <c r="D23" s="1"/>
      <c r="E23" s="1"/>
      <c r="F23" s="1"/>
    </row>
    <row r="24" spans="1:6" ht="30" customHeight="1" x14ac:dyDescent="0.25">
      <c r="A24" s="13" t="s">
        <v>114</v>
      </c>
      <c r="B24" s="14" t="s">
        <v>159</v>
      </c>
      <c r="C24" s="13" t="s">
        <v>160</v>
      </c>
      <c r="D24" s="19">
        <v>21.66</v>
      </c>
      <c r="E24" s="17"/>
      <c r="F24" s="15">
        <f t="shared" ref="F24:F31" si="1">D24*E24</f>
        <v>0</v>
      </c>
    </row>
    <row r="25" spans="1:6" ht="30" customHeight="1" x14ac:dyDescent="0.25">
      <c r="A25" s="13" t="s">
        <v>116</v>
      </c>
      <c r="B25" s="14" t="s">
        <v>161</v>
      </c>
      <c r="C25" s="13" t="s">
        <v>160</v>
      </c>
      <c r="D25" s="19">
        <v>21.66</v>
      </c>
      <c r="E25" s="17"/>
      <c r="F25" s="15">
        <f t="shared" si="1"/>
        <v>0</v>
      </c>
    </row>
    <row r="26" spans="1:6" ht="30" customHeight="1" x14ac:dyDescent="0.25">
      <c r="A26" s="13" t="s">
        <v>118</v>
      </c>
      <c r="B26" s="14" t="s">
        <v>162</v>
      </c>
      <c r="C26" s="13" t="s">
        <v>160</v>
      </c>
      <c r="D26" s="19">
        <v>21.66</v>
      </c>
      <c r="E26" s="17"/>
      <c r="F26" s="15">
        <f t="shared" si="1"/>
        <v>0</v>
      </c>
    </row>
    <row r="27" spans="1:6" ht="30" customHeight="1" x14ac:dyDescent="0.25">
      <c r="A27" s="13" t="s">
        <v>119</v>
      </c>
      <c r="B27" s="14" t="s">
        <v>163</v>
      </c>
      <c r="C27" s="13" t="s">
        <v>160</v>
      </c>
      <c r="D27" s="19">
        <v>21.66</v>
      </c>
      <c r="E27" s="17"/>
      <c r="F27" s="15">
        <f t="shared" si="1"/>
        <v>0</v>
      </c>
    </row>
    <row r="28" spans="1:6" ht="30" customHeight="1" x14ac:dyDescent="0.25">
      <c r="A28" s="13" t="s">
        <v>164</v>
      </c>
      <c r="B28" s="14" t="s">
        <v>165</v>
      </c>
      <c r="C28" s="13" t="s">
        <v>100</v>
      </c>
      <c r="D28" s="19">
        <v>1</v>
      </c>
      <c r="E28" s="17"/>
      <c r="F28" s="15">
        <f t="shared" si="1"/>
        <v>0</v>
      </c>
    </row>
    <row r="29" spans="1:6" ht="30" customHeight="1" x14ac:dyDescent="0.25">
      <c r="A29" s="13" t="s">
        <v>166</v>
      </c>
      <c r="B29" s="14" t="s">
        <v>167</v>
      </c>
      <c r="C29" s="13" t="s">
        <v>100</v>
      </c>
      <c r="D29" s="19">
        <v>1</v>
      </c>
      <c r="E29" s="17"/>
      <c r="F29" s="15">
        <f t="shared" si="1"/>
        <v>0</v>
      </c>
    </row>
    <row r="30" spans="1:6" ht="30" customHeight="1" x14ac:dyDescent="0.25">
      <c r="A30" s="13" t="s">
        <v>168</v>
      </c>
      <c r="B30" s="14" t="s">
        <v>169</v>
      </c>
      <c r="C30" s="13" t="s">
        <v>100</v>
      </c>
      <c r="D30" s="19">
        <v>1</v>
      </c>
      <c r="E30" s="17"/>
      <c r="F30" s="15">
        <f t="shared" si="1"/>
        <v>0</v>
      </c>
    </row>
    <row r="31" spans="1:6" ht="30" customHeight="1" x14ac:dyDescent="0.25">
      <c r="A31" s="13" t="s">
        <v>170</v>
      </c>
      <c r="B31" s="14" t="s">
        <v>171</v>
      </c>
      <c r="C31" s="13" t="s">
        <v>172</v>
      </c>
      <c r="D31" s="19">
        <v>0.33</v>
      </c>
      <c r="E31" s="17"/>
      <c r="F31" s="15">
        <f t="shared" si="1"/>
        <v>0</v>
      </c>
    </row>
    <row r="33" spans="1:6" x14ac:dyDescent="0.25">
      <c r="A33" s="7" t="s">
        <v>147</v>
      </c>
      <c r="B33" s="7"/>
      <c r="C33" s="7"/>
      <c r="D33" s="7"/>
      <c r="E33" s="7"/>
      <c r="F33" s="16">
        <f>F8</f>
        <v>0</v>
      </c>
    </row>
  </sheetData>
  <mergeCells count="12">
    <mergeCell ref="A23:F23"/>
    <mergeCell ref="A33:E33"/>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61"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F48"/>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72</v>
      </c>
      <c r="B5" s="10"/>
      <c r="C5" s="10"/>
      <c r="D5" s="10"/>
      <c r="E5" s="10"/>
      <c r="F5" s="10"/>
    </row>
    <row r="6" spans="1:6" ht="17.45" customHeight="1" x14ac:dyDescent="0.25">
      <c r="A6" s="3" t="s">
        <v>193</v>
      </c>
      <c r="B6" s="3"/>
      <c r="C6" s="3"/>
      <c r="D6" s="3"/>
      <c r="E6" s="3"/>
      <c r="F6" s="3"/>
    </row>
    <row r="7" spans="1:6" ht="15" customHeight="1" x14ac:dyDescent="0.25">
      <c r="A7" s="2" t="s">
        <v>194</v>
      </c>
      <c r="B7" s="2"/>
      <c r="C7" s="2"/>
      <c r="D7" s="2"/>
      <c r="E7" s="2"/>
      <c r="F7" s="2"/>
    </row>
    <row r="8" spans="1:6" x14ac:dyDescent="0.25">
      <c r="A8" s="7" t="s">
        <v>75</v>
      </c>
      <c r="B8" s="7"/>
      <c r="C8" s="7"/>
      <c r="D8" s="7"/>
      <c r="E8" s="7"/>
      <c r="F8" s="16">
        <f>SUM(F12,F13,F14,F15,F17,F18,F19,F20,F21,F22,F23,F24,F25,F27,F28,F29,F30,F32,F33,F34,F35,F36,F38,F39,F40,F41,F43,F44,F46)</f>
        <v>0</v>
      </c>
    </row>
    <row r="10" spans="1:6" ht="39.75" customHeight="1" x14ac:dyDescent="0.25">
      <c r="A10" s="12" t="s">
        <v>76</v>
      </c>
      <c r="B10" s="12" t="s">
        <v>77</v>
      </c>
      <c r="C10" s="12" t="s">
        <v>78</v>
      </c>
      <c r="D10" s="12" t="s">
        <v>79</v>
      </c>
      <c r="E10" s="12" t="s">
        <v>80</v>
      </c>
      <c r="F10" s="12" t="s">
        <v>12</v>
      </c>
    </row>
    <row r="11" spans="1:6" ht="15" customHeight="1" x14ac:dyDescent="0.25">
      <c r="A11" s="1" t="s">
        <v>81</v>
      </c>
      <c r="B11" s="1"/>
      <c r="C11" s="1"/>
      <c r="D11" s="1"/>
      <c r="E11" s="1"/>
      <c r="F11" s="1"/>
    </row>
    <row r="12" spans="1:6" ht="30" customHeight="1" x14ac:dyDescent="0.25">
      <c r="A12" s="13" t="s">
        <v>82</v>
      </c>
      <c r="B12" s="14" t="s">
        <v>83</v>
      </c>
      <c r="C12" s="13" t="s">
        <v>84</v>
      </c>
      <c r="D12" s="19">
        <v>26</v>
      </c>
      <c r="E12" s="17"/>
      <c r="F12" s="15">
        <f>D12*E12</f>
        <v>0</v>
      </c>
    </row>
    <row r="13" spans="1:6" ht="30" customHeight="1" x14ac:dyDescent="0.25">
      <c r="A13" s="13" t="s">
        <v>85</v>
      </c>
      <c r="B13" s="14" t="s">
        <v>86</v>
      </c>
      <c r="C13" s="13" t="s">
        <v>84</v>
      </c>
      <c r="D13" s="19">
        <v>26</v>
      </c>
      <c r="E13" s="17"/>
      <c r="F13" s="15">
        <f>D13*E13</f>
        <v>0</v>
      </c>
    </row>
    <row r="14" spans="1:6" ht="30" customHeight="1" x14ac:dyDescent="0.25">
      <c r="A14" s="13" t="s">
        <v>87</v>
      </c>
      <c r="B14" s="14" t="s">
        <v>88</v>
      </c>
      <c r="C14" s="13" t="s">
        <v>89</v>
      </c>
      <c r="D14" s="19">
        <v>0.5</v>
      </c>
      <c r="E14" s="17"/>
      <c r="F14" s="15">
        <f>D14*E14</f>
        <v>0</v>
      </c>
    </row>
    <row r="15" spans="1:6" ht="30" customHeight="1" x14ac:dyDescent="0.25">
      <c r="A15" s="13" t="s">
        <v>90</v>
      </c>
      <c r="B15" s="14" t="s">
        <v>91</v>
      </c>
      <c r="C15" s="13" t="s">
        <v>84</v>
      </c>
      <c r="D15" s="19">
        <v>26</v>
      </c>
      <c r="E15" s="17"/>
      <c r="F15" s="15">
        <f>D15*E15</f>
        <v>0</v>
      </c>
    </row>
    <row r="16" spans="1:6" ht="15" customHeight="1" x14ac:dyDescent="0.25">
      <c r="A16" s="1" t="s">
        <v>92</v>
      </c>
      <c r="B16" s="1"/>
      <c r="C16" s="1"/>
      <c r="D16" s="1"/>
      <c r="E16" s="1"/>
      <c r="F16" s="1"/>
    </row>
    <row r="17" spans="1:6" ht="30" customHeight="1" x14ac:dyDescent="0.25">
      <c r="A17" s="13" t="s">
        <v>93</v>
      </c>
      <c r="B17" s="14" t="s">
        <v>94</v>
      </c>
      <c r="C17" s="13" t="s">
        <v>95</v>
      </c>
      <c r="D17" s="19">
        <v>20.9</v>
      </c>
      <c r="E17" s="17"/>
      <c r="F17" s="15">
        <f t="shared" ref="F17:F25" si="0">D17*E17</f>
        <v>0</v>
      </c>
    </row>
    <row r="18" spans="1:6" ht="30" customHeight="1" x14ac:dyDescent="0.25">
      <c r="A18" s="13" t="s">
        <v>96</v>
      </c>
      <c r="B18" s="14" t="s">
        <v>97</v>
      </c>
      <c r="C18" s="13" t="s">
        <v>95</v>
      </c>
      <c r="D18" s="19">
        <v>20.9</v>
      </c>
      <c r="E18" s="17"/>
      <c r="F18" s="15">
        <f t="shared" si="0"/>
        <v>0</v>
      </c>
    </row>
    <row r="19" spans="1:6" ht="30" customHeight="1" x14ac:dyDescent="0.25">
      <c r="A19" s="13" t="s">
        <v>98</v>
      </c>
      <c r="B19" s="14" t="s">
        <v>99</v>
      </c>
      <c r="C19" s="13" t="s">
        <v>100</v>
      </c>
      <c r="D19" s="19">
        <v>1</v>
      </c>
      <c r="E19" s="17"/>
      <c r="F19" s="15">
        <f t="shared" si="0"/>
        <v>0</v>
      </c>
    </row>
    <row r="20" spans="1:6" ht="30" customHeight="1" x14ac:dyDescent="0.25">
      <c r="A20" s="13" t="s">
        <v>101</v>
      </c>
      <c r="B20" s="14" t="s">
        <v>102</v>
      </c>
      <c r="C20" s="13" t="s">
        <v>95</v>
      </c>
      <c r="D20" s="19">
        <v>20.9</v>
      </c>
      <c r="E20" s="17"/>
      <c r="F20" s="15">
        <f t="shared" si="0"/>
        <v>0</v>
      </c>
    </row>
    <row r="21" spans="1:6" ht="30" customHeight="1" x14ac:dyDescent="0.25">
      <c r="A21" s="13" t="s">
        <v>103</v>
      </c>
      <c r="B21" s="14" t="s">
        <v>104</v>
      </c>
      <c r="C21" s="13" t="s">
        <v>95</v>
      </c>
      <c r="D21" s="19">
        <v>20.9</v>
      </c>
      <c r="E21" s="17"/>
      <c r="F21" s="15">
        <f t="shared" si="0"/>
        <v>0</v>
      </c>
    </row>
    <row r="22" spans="1:6" ht="30" customHeight="1" x14ac:dyDescent="0.25">
      <c r="A22" s="13" t="s">
        <v>105</v>
      </c>
      <c r="B22" s="14" t="s">
        <v>106</v>
      </c>
      <c r="C22" s="13" t="s">
        <v>95</v>
      </c>
      <c r="D22" s="19">
        <v>20.9</v>
      </c>
      <c r="E22" s="17"/>
      <c r="F22" s="15">
        <f t="shared" si="0"/>
        <v>0</v>
      </c>
    </row>
    <row r="23" spans="1:6" ht="30" customHeight="1" x14ac:dyDescent="0.25">
      <c r="A23" s="13" t="s">
        <v>107</v>
      </c>
      <c r="B23" s="14" t="s">
        <v>108</v>
      </c>
      <c r="C23" s="13" t="s">
        <v>95</v>
      </c>
      <c r="D23" s="19">
        <v>20.9</v>
      </c>
      <c r="E23" s="17"/>
      <c r="F23" s="15">
        <f t="shared" si="0"/>
        <v>0</v>
      </c>
    </row>
    <row r="24" spans="1:6" ht="30" customHeight="1" x14ac:dyDescent="0.25">
      <c r="A24" s="13" t="s">
        <v>109</v>
      </c>
      <c r="B24" s="14" t="s">
        <v>110</v>
      </c>
      <c r="C24" s="13" t="s">
        <v>95</v>
      </c>
      <c r="D24" s="19">
        <v>20.9</v>
      </c>
      <c r="E24" s="17"/>
      <c r="F24" s="15">
        <f t="shared" si="0"/>
        <v>0</v>
      </c>
    </row>
    <row r="25" spans="1:6" ht="30" customHeight="1" x14ac:dyDescent="0.25">
      <c r="A25" s="13" t="s">
        <v>111</v>
      </c>
      <c r="B25" s="14" t="s">
        <v>112</v>
      </c>
      <c r="C25" s="13" t="s">
        <v>95</v>
      </c>
      <c r="D25" s="19">
        <v>20.9</v>
      </c>
      <c r="E25" s="17"/>
      <c r="F25" s="15">
        <f t="shared" si="0"/>
        <v>0</v>
      </c>
    </row>
    <row r="26" spans="1:6" ht="15" customHeight="1" x14ac:dyDescent="0.25">
      <c r="A26" s="1" t="s">
        <v>113</v>
      </c>
      <c r="B26" s="1"/>
      <c r="C26" s="1"/>
      <c r="D26" s="1"/>
      <c r="E26" s="1"/>
      <c r="F26" s="1"/>
    </row>
    <row r="27" spans="1:6" ht="30" customHeight="1" x14ac:dyDescent="0.25">
      <c r="A27" s="13" t="s">
        <v>114</v>
      </c>
      <c r="B27" s="14" t="s">
        <v>115</v>
      </c>
      <c r="C27" s="13" t="s">
        <v>95</v>
      </c>
      <c r="D27" s="19">
        <v>20.9</v>
      </c>
      <c r="E27" s="17"/>
      <c r="F27" s="15">
        <f>D27*E27</f>
        <v>0</v>
      </c>
    </row>
    <row r="28" spans="1:6" ht="30" customHeight="1" x14ac:dyDescent="0.25">
      <c r="A28" s="13" t="s">
        <v>116</v>
      </c>
      <c r="B28" s="14" t="s">
        <v>117</v>
      </c>
      <c r="C28" s="13" t="s">
        <v>95</v>
      </c>
      <c r="D28" s="19">
        <v>20.9</v>
      </c>
      <c r="E28" s="17"/>
      <c r="F28" s="15">
        <f>D28*E28</f>
        <v>0</v>
      </c>
    </row>
    <row r="29" spans="1:6" ht="30" customHeight="1" x14ac:dyDescent="0.25">
      <c r="A29" s="13" t="s">
        <v>118</v>
      </c>
      <c r="B29" s="14" t="s">
        <v>106</v>
      </c>
      <c r="C29" s="13" t="s">
        <v>95</v>
      </c>
      <c r="D29" s="19">
        <v>20.9</v>
      </c>
      <c r="E29" s="17"/>
      <c r="F29" s="15">
        <f>D29*E29</f>
        <v>0</v>
      </c>
    </row>
    <row r="30" spans="1:6" ht="30" customHeight="1" x14ac:dyDescent="0.25">
      <c r="A30" s="13" t="s">
        <v>119</v>
      </c>
      <c r="B30" s="14" t="s">
        <v>120</v>
      </c>
      <c r="C30" s="13" t="s">
        <v>95</v>
      </c>
      <c r="D30" s="19">
        <v>20.9</v>
      </c>
      <c r="E30" s="17"/>
      <c r="F30" s="15">
        <f>D30*E30</f>
        <v>0</v>
      </c>
    </row>
    <row r="31" spans="1:6" ht="15" customHeight="1" x14ac:dyDescent="0.25">
      <c r="A31" s="1" t="s">
        <v>121</v>
      </c>
      <c r="B31" s="1"/>
      <c r="C31" s="1"/>
      <c r="D31" s="1"/>
      <c r="E31" s="1"/>
      <c r="F31" s="1"/>
    </row>
    <row r="32" spans="1:6" ht="30" customHeight="1" x14ac:dyDescent="0.25">
      <c r="A32" s="13" t="s">
        <v>122</v>
      </c>
      <c r="B32" s="14" t="s">
        <v>123</v>
      </c>
      <c r="C32" s="13" t="s">
        <v>124</v>
      </c>
      <c r="D32" s="19">
        <v>4.33</v>
      </c>
      <c r="E32" s="17"/>
      <c r="F32" s="15">
        <f>D32*E32</f>
        <v>0</v>
      </c>
    </row>
    <row r="33" spans="1:6" ht="30" customHeight="1" x14ac:dyDescent="0.25">
      <c r="A33" s="13" t="s">
        <v>125</v>
      </c>
      <c r="B33" s="14" t="s">
        <v>102</v>
      </c>
      <c r="C33" s="13" t="s">
        <v>124</v>
      </c>
      <c r="D33" s="19">
        <v>4.33</v>
      </c>
      <c r="E33" s="17"/>
      <c r="F33" s="15">
        <f>D33*E33</f>
        <v>0</v>
      </c>
    </row>
    <row r="34" spans="1:6" ht="30" customHeight="1" x14ac:dyDescent="0.25">
      <c r="A34" s="13" t="s">
        <v>126</v>
      </c>
      <c r="B34" s="14" t="s">
        <v>127</v>
      </c>
      <c r="C34" s="13" t="s">
        <v>124</v>
      </c>
      <c r="D34" s="19">
        <v>4.33</v>
      </c>
      <c r="E34" s="17"/>
      <c r="F34" s="15">
        <f>D34*E34</f>
        <v>0</v>
      </c>
    </row>
    <row r="35" spans="1:6" ht="30" customHeight="1" x14ac:dyDescent="0.25">
      <c r="A35" s="13" t="s">
        <v>128</v>
      </c>
      <c r="B35" s="14" t="s">
        <v>106</v>
      </c>
      <c r="C35" s="13" t="s">
        <v>124</v>
      </c>
      <c r="D35" s="19">
        <v>4.33</v>
      </c>
      <c r="E35" s="17"/>
      <c r="F35" s="15">
        <f>D35*E35</f>
        <v>0</v>
      </c>
    </row>
    <row r="36" spans="1:6" ht="30" customHeight="1" x14ac:dyDescent="0.25">
      <c r="A36" s="13" t="s">
        <v>129</v>
      </c>
      <c r="B36" s="14" t="s">
        <v>130</v>
      </c>
      <c r="C36" s="13" t="s">
        <v>124</v>
      </c>
      <c r="D36" s="19">
        <v>4.33</v>
      </c>
      <c r="E36" s="17"/>
      <c r="F36" s="15">
        <f>D36*E36</f>
        <v>0</v>
      </c>
    </row>
    <row r="37" spans="1:6" ht="15" customHeight="1" x14ac:dyDescent="0.25">
      <c r="A37" s="1" t="s">
        <v>131</v>
      </c>
      <c r="B37" s="1"/>
      <c r="C37" s="1"/>
      <c r="D37" s="1"/>
      <c r="E37" s="1"/>
      <c r="F37" s="1"/>
    </row>
    <row r="38" spans="1:6" ht="30" customHeight="1" x14ac:dyDescent="0.25">
      <c r="A38" s="13" t="s">
        <v>132</v>
      </c>
      <c r="B38" s="14" t="s">
        <v>133</v>
      </c>
      <c r="C38" s="13" t="s">
        <v>124</v>
      </c>
      <c r="D38" s="19">
        <v>4.33</v>
      </c>
      <c r="E38" s="17"/>
      <c r="F38" s="15">
        <f>D38*E38</f>
        <v>0</v>
      </c>
    </row>
    <row r="39" spans="1:6" ht="30" customHeight="1" x14ac:dyDescent="0.25">
      <c r="A39" s="13" t="s">
        <v>134</v>
      </c>
      <c r="B39" s="14" t="s">
        <v>135</v>
      </c>
      <c r="C39" s="13" t="s">
        <v>124</v>
      </c>
      <c r="D39" s="19">
        <v>4.33</v>
      </c>
      <c r="E39" s="17"/>
      <c r="F39" s="15">
        <f>D39*E39</f>
        <v>0</v>
      </c>
    </row>
    <row r="40" spans="1:6" ht="30" customHeight="1" x14ac:dyDescent="0.25">
      <c r="A40" s="13" t="s">
        <v>136</v>
      </c>
      <c r="B40" s="14" t="s">
        <v>137</v>
      </c>
      <c r="C40" s="13" t="s">
        <v>89</v>
      </c>
      <c r="D40" s="19">
        <v>0.5</v>
      </c>
      <c r="E40" s="17"/>
      <c r="F40" s="15">
        <f>D40*E40</f>
        <v>0</v>
      </c>
    </row>
    <row r="41" spans="1:6" ht="30" customHeight="1" x14ac:dyDescent="0.25">
      <c r="A41" s="13" t="s">
        <v>138</v>
      </c>
      <c r="B41" s="14" t="s">
        <v>106</v>
      </c>
      <c r="C41" s="13" t="s">
        <v>124</v>
      </c>
      <c r="D41" s="19">
        <v>4.33</v>
      </c>
      <c r="E41" s="17"/>
      <c r="F41" s="15">
        <f>D41*E41</f>
        <v>0</v>
      </c>
    </row>
    <row r="42" spans="1:6" ht="15" customHeight="1" x14ac:dyDescent="0.25">
      <c r="A42" s="1" t="s">
        <v>139</v>
      </c>
      <c r="B42" s="1"/>
      <c r="C42" s="1"/>
      <c r="D42" s="1"/>
      <c r="E42" s="1"/>
      <c r="F42" s="1"/>
    </row>
    <row r="43" spans="1:6" ht="30" customHeight="1" x14ac:dyDescent="0.25">
      <c r="A43" s="13" t="s">
        <v>140</v>
      </c>
      <c r="B43" s="14" t="s">
        <v>141</v>
      </c>
      <c r="C43" s="13" t="s">
        <v>100</v>
      </c>
      <c r="D43" s="19">
        <v>1</v>
      </c>
      <c r="E43" s="17"/>
      <c r="F43" s="15">
        <f>D43*E43</f>
        <v>0</v>
      </c>
    </row>
    <row r="44" spans="1:6" ht="30" customHeight="1" x14ac:dyDescent="0.25">
      <c r="A44" s="13" t="s">
        <v>142</v>
      </c>
      <c r="B44" s="14" t="s">
        <v>143</v>
      </c>
      <c r="C44" s="13" t="s">
        <v>100</v>
      </c>
      <c r="D44" s="19">
        <v>1</v>
      </c>
      <c r="E44" s="17"/>
      <c r="F44" s="15">
        <f>D44*E44</f>
        <v>0</v>
      </c>
    </row>
    <row r="45" spans="1:6" ht="15" customHeight="1" x14ac:dyDescent="0.25">
      <c r="A45" s="1" t="s">
        <v>144</v>
      </c>
      <c r="B45" s="1"/>
      <c r="C45" s="1"/>
      <c r="D45" s="1"/>
      <c r="E45" s="1"/>
      <c r="F45" s="1"/>
    </row>
    <row r="46" spans="1:6" ht="30" customHeight="1" x14ac:dyDescent="0.25">
      <c r="A46" s="13" t="s">
        <v>145</v>
      </c>
      <c r="B46" s="14" t="s">
        <v>146</v>
      </c>
      <c r="C46" s="13" t="s">
        <v>100</v>
      </c>
      <c r="D46" s="19">
        <v>1</v>
      </c>
      <c r="E46" s="17"/>
      <c r="F46" s="15">
        <f>D46*E46</f>
        <v>0</v>
      </c>
    </row>
    <row r="48" spans="1:6" x14ac:dyDescent="0.25">
      <c r="A48" s="7" t="s">
        <v>147</v>
      </c>
      <c r="B48" s="7"/>
      <c r="C48" s="7"/>
      <c r="D48" s="7"/>
      <c r="E48" s="7"/>
      <c r="F48" s="16">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F48"/>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72</v>
      </c>
      <c r="B5" s="10"/>
      <c r="C5" s="10"/>
      <c r="D5" s="10"/>
      <c r="E5" s="10"/>
      <c r="F5" s="10"/>
    </row>
    <row r="6" spans="1:6" ht="17.45" customHeight="1" x14ac:dyDescent="0.25">
      <c r="A6" s="3" t="s">
        <v>195</v>
      </c>
      <c r="B6" s="3"/>
      <c r="C6" s="3"/>
      <c r="D6" s="3"/>
      <c r="E6" s="3"/>
      <c r="F6" s="3"/>
    </row>
    <row r="7" spans="1:6" ht="15" customHeight="1" x14ac:dyDescent="0.25">
      <c r="A7" s="2" t="s">
        <v>196</v>
      </c>
      <c r="B7" s="2"/>
      <c r="C7" s="2"/>
      <c r="D7" s="2"/>
      <c r="E7" s="2"/>
      <c r="F7" s="2"/>
    </row>
    <row r="8" spans="1:6" x14ac:dyDescent="0.25">
      <c r="A8" s="7" t="s">
        <v>75</v>
      </c>
      <c r="B8" s="7"/>
      <c r="C8" s="7"/>
      <c r="D8" s="7"/>
      <c r="E8" s="7"/>
      <c r="F8" s="16">
        <f>SUM(F12,F13,F14,F15,F17,F18,F19,F20,F21,F22,F23,F24,F25,F27,F28,F29,F30,F32,F33,F34,F35,F36,F38,F39,F40,F41,F43,F44,F46)</f>
        <v>0</v>
      </c>
    </row>
    <row r="10" spans="1:6" ht="39.75" customHeight="1" x14ac:dyDescent="0.25">
      <c r="A10" s="12" t="s">
        <v>76</v>
      </c>
      <c r="B10" s="12" t="s">
        <v>77</v>
      </c>
      <c r="C10" s="12" t="s">
        <v>78</v>
      </c>
      <c r="D10" s="12" t="s">
        <v>79</v>
      </c>
      <c r="E10" s="12" t="s">
        <v>80</v>
      </c>
      <c r="F10" s="12" t="s">
        <v>12</v>
      </c>
    </row>
    <row r="11" spans="1:6" ht="15" customHeight="1" x14ac:dyDescent="0.25">
      <c r="A11" s="1" t="s">
        <v>81</v>
      </c>
      <c r="B11" s="1"/>
      <c r="C11" s="1"/>
      <c r="D11" s="1"/>
      <c r="E11" s="1"/>
      <c r="F11" s="1"/>
    </row>
    <row r="12" spans="1:6" ht="30" customHeight="1" x14ac:dyDescent="0.25">
      <c r="A12" s="13" t="s">
        <v>82</v>
      </c>
      <c r="B12" s="14" t="s">
        <v>83</v>
      </c>
      <c r="C12" s="13" t="s">
        <v>84</v>
      </c>
      <c r="D12" s="19">
        <v>26</v>
      </c>
      <c r="E12" s="17"/>
      <c r="F12" s="15">
        <f>D12*E12</f>
        <v>0</v>
      </c>
    </row>
    <row r="13" spans="1:6" ht="30" customHeight="1" x14ac:dyDescent="0.25">
      <c r="A13" s="13" t="s">
        <v>85</v>
      </c>
      <c r="B13" s="14" t="s">
        <v>86</v>
      </c>
      <c r="C13" s="13" t="s">
        <v>84</v>
      </c>
      <c r="D13" s="19">
        <v>26</v>
      </c>
      <c r="E13" s="17"/>
      <c r="F13" s="15">
        <f>D13*E13</f>
        <v>0</v>
      </c>
    </row>
    <row r="14" spans="1:6" ht="30" customHeight="1" x14ac:dyDescent="0.25">
      <c r="A14" s="13" t="s">
        <v>87</v>
      </c>
      <c r="B14" s="14" t="s">
        <v>88</v>
      </c>
      <c r="C14" s="13" t="s">
        <v>89</v>
      </c>
      <c r="D14" s="19">
        <v>0.5</v>
      </c>
      <c r="E14" s="17"/>
      <c r="F14" s="15">
        <f>D14*E14</f>
        <v>0</v>
      </c>
    </row>
    <row r="15" spans="1:6" ht="30" customHeight="1" x14ac:dyDescent="0.25">
      <c r="A15" s="13" t="s">
        <v>90</v>
      </c>
      <c r="B15" s="14" t="s">
        <v>91</v>
      </c>
      <c r="C15" s="13" t="s">
        <v>84</v>
      </c>
      <c r="D15" s="19">
        <v>26</v>
      </c>
      <c r="E15" s="17"/>
      <c r="F15" s="15">
        <f>D15*E15</f>
        <v>0</v>
      </c>
    </row>
    <row r="16" spans="1:6" ht="15" customHeight="1" x14ac:dyDescent="0.25">
      <c r="A16" s="1" t="s">
        <v>92</v>
      </c>
      <c r="B16" s="1"/>
      <c r="C16" s="1"/>
      <c r="D16" s="1"/>
      <c r="E16" s="1"/>
      <c r="F16" s="1"/>
    </row>
    <row r="17" spans="1:6" ht="30" customHeight="1" x14ac:dyDescent="0.25">
      <c r="A17" s="13" t="s">
        <v>93</v>
      </c>
      <c r="B17" s="14" t="s">
        <v>94</v>
      </c>
      <c r="C17" s="13" t="s">
        <v>95</v>
      </c>
      <c r="D17" s="19">
        <v>20.9</v>
      </c>
      <c r="E17" s="17"/>
      <c r="F17" s="15">
        <f t="shared" ref="F17:F25" si="0">D17*E17</f>
        <v>0</v>
      </c>
    </row>
    <row r="18" spans="1:6" ht="30" customHeight="1" x14ac:dyDescent="0.25">
      <c r="A18" s="13" t="s">
        <v>96</v>
      </c>
      <c r="B18" s="14" t="s">
        <v>97</v>
      </c>
      <c r="C18" s="13" t="s">
        <v>95</v>
      </c>
      <c r="D18" s="19">
        <v>20.9</v>
      </c>
      <c r="E18" s="17"/>
      <c r="F18" s="15">
        <f t="shared" si="0"/>
        <v>0</v>
      </c>
    </row>
    <row r="19" spans="1:6" ht="30" customHeight="1" x14ac:dyDescent="0.25">
      <c r="A19" s="13" t="s">
        <v>98</v>
      </c>
      <c r="B19" s="14" t="s">
        <v>99</v>
      </c>
      <c r="C19" s="13" t="s">
        <v>100</v>
      </c>
      <c r="D19" s="19">
        <v>1</v>
      </c>
      <c r="E19" s="17"/>
      <c r="F19" s="15">
        <f t="shared" si="0"/>
        <v>0</v>
      </c>
    </row>
    <row r="20" spans="1:6" ht="30" customHeight="1" x14ac:dyDescent="0.25">
      <c r="A20" s="13" t="s">
        <v>101</v>
      </c>
      <c r="B20" s="14" t="s">
        <v>102</v>
      </c>
      <c r="C20" s="13" t="s">
        <v>95</v>
      </c>
      <c r="D20" s="19">
        <v>20.9</v>
      </c>
      <c r="E20" s="17"/>
      <c r="F20" s="15">
        <f t="shared" si="0"/>
        <v>0</v>
      </c>
    </row>
    <row r="21" spans="1:6" ht="30" customHeight="1" x14ac:dyDescent="0.25">
      <c r="A21" s="13" t="s">
        <v>103</v>
      </c>
      <c r="B21" s="14" t="s">
        <v>104</v>
      </c>
      <c r="C21" s="13" t="s">
        <v>95</v>
      </c>
      <c r="D21" s="19">
        <v>20.9</v>
      </c>
      <c r="E21" s="17"/>
      <c r="F21" s="15">
        <f t="shared" si="0"/>
        <v>0</v>
      </c>
    </row>
    <row r="22" spans="1:6" ht="30" customHeight="1" x14ac:dyDescent="0.25">
      <c r="A22" s="13" t="s">
        <v>105</v>
      </c>
      <c r="B22" s="14" t="s">
        <v>106</v>
      </c>
      <c r="C22" s="13" t="s">
        <v>95</v>
      </c>
      <c r="D22" s="19">
        <v>20.9</v>
      </c>
      <c r="E22" s="17"/>
      <c r="F22" s="15">
        <f t="shared" si="0"/>
        <v>0</v>
      </c>
    </row>
    <row r="23" spans="1:6" ht="30" customHeight="1" x14ac:dyDescent="0.25">
      <c r="A23" s="13" t="s">
        <v>107</v>
      </c>
      <c r="B23" s="14" t="s">
        <v>108</v>
      </c>
      <c r="C23" s="13" t="s">
        <v>95</v>
      </c>
      <c r="D23" s="19">
        <v>20.9</v>
      </c>
      <c r="E23" s="17"/>
      <c r="F23" s="15">
        <f t="shared" si="0"/>
        <v>0</v>
      </c>
    </row>
    <row r="24" spans="1:6" ht="30" customHeight="1" x14ac:dyDescent="0.25">
      <c r="A24" s="13" t="s">
        <v>109</v>
      </c>
      <c r="B24" s="14" t="s">
        <v>110</v>
      </c>
      <c r="C24" s="13" t="s">
        <v>95</v>
      </c>
      <c r="D24" s="19">
        <v>20.9</v>
      </c>
      <c r="E24" s="17"/>
      <c r="F24" s="15">
        <f t="shared" si="0"/>
        <v>0</v>
      </c>
    </row>
    <row r="25" spans="1:6" ht="30" customHeight="1" x14ac:dyDescent="0.25">
      <c r="A25" s="13" t="s">
        <v>111</v>
      </c>
      <c r="B25" s="14" t="s">
        <v>112</v>
      </c>
      <c r="C25" s="13" t="s">
        <v>95</v>
      </c>
      <c r="D25" s="19">
        <v>20.9</v>
      </c>
      <c r="E25" s="17"/>
      <c r="F25" s="15">
        <f t="shared" si="0"/>
        <v>0</v>
      </c>
    </row>
    <row r="26" spans="1:6" ht="15" customHeight="1" x14ac:dyDescent="0.25">
      <c r="A26" s="1" t="s">
        <v>113</v>
      </c>
      <c r="B26" s="1"/>
      <c r="C26" s="1"/>
      <c r="D26" s="1"/>
      <c r="E26" s="1"/>
      <c r="F26" s="1"/>
    </row>
    <row r="27" spans="1:6" ht="30" customHeight="1" x14ac:dyDescent="0.25">
      <c r="A27" s="13" t="s">
        <v>114</v>
      </c>
      <c r="B27" s="14" t="s">
        <v>115</v>
      </c>
      <c r="C27" s="13" t="s">
        <v>95</v>
      </c>
      <c r="D27" s="19">
        <v>20.9</v>
      </c>
      <c r="E27" s="17"/>
      <c r="F27" s="15">
        <f>D27*E27</f>
        <v>0</v>
      </c>
    </row>
    <row r="28" spans="1:6" ht="30" customHeight="1" x14ac:dyDescent="0.25">
      <c r="A28" s="13" t="s">
        <v>116</v>
      </c>
      <c r="B28" s="14" t="s">
        <v>117</v>
      </c>
      <c r="C28" s="13" t="s">
        <v>95</v>
      </c>
      <c r="D28" s="19">
        <v>20.9</v>
      </c>
      <c r="E28" s="17"/>
      <c r="F28" s="15">
        <f>D28*E28</f>
        <v>0</v>
      </c>
    </row>
    <row r="29" spans="1:6" ht="30" customHeight="1" x14ac:dyDescent="0.25">
      <c r="A29" s="13" t="s">
        <v>118</v>
      </c>
      <c r="B29" s="14" t="s">
        <v>106</v>
      </c>
      <c r="C29" s="13" t="s">
        <v>95</v>
      </c>
      <c r="D29" s="19">
        <v>20.9</v>
      </c>
      <c r="E29" s="17"/>
      <c r="F29" s="15">
        <f>D29*E29</f>
        <v>0</v>
      </c>
    </row>
    <row r="30" spans="1:6" ht="30" customHeight="1" x14ac:dyDescent="0.25">
      <c r="A30" s="13" t="s">
        <v>119</v>
      </c>
      <c r="B30" s="14" t="s">
        <v>120</v>
      </c>
      <c r="C30" s="13" t="s">
        <v>95</v>
      </c>
      <c r="D30" s="19">
        <v>20.9</v>
      </c>
      <c r="E30" s="17"/>
      <c r="F30" s="15">
        <f>D30*E30</f>
        <v>0</v>
      </c>
    </row>
    <row r="31" spans="1:6" ht="15" customHeight="1" x14ac:dyDescent="0.25">
      <c r="A31" s="1" t="s">
        <v>121</v>
      </c>
      <c r="B31" s="1"/>
      <c r="C31" s="1"/>
      <c r="D31" s="1"/>
      <c r="E31" s="1"/>
      <c r="F31" s="1"/>
    </row>
    <row r="32" spans="1:6" ht="30" customHeight="1" x14ac:dyDescent="0.25">
      <c r="A32" s="13" t="s">
        <v>122</v>
      </c>
      <c r="B32" s="14" t="s">
        <v>123</v>
      </c>
      <c r="C32" s="13" t="s">
        <v>124</v>
      </c>
      <c r="D32" s="19">
        <v>4.33</v>
      </c>
      <c r="E32" s="17"/>
      <c r="F32" s="15">
        <f>D32*E32</f>
        <v>0</v>
      </c>
    </row>
    <row r="33" spans="1:6" ht="30" customHeight="1" x14ac:dyDescent="0.25">
      <c r="A33" s="13" t="s">
        <v>125</v>
      </c>
      <c r="B33" s="14" t="s">
        <v>102</v>
      </c>
      <c r="C33" s="13" t="s">
        <v>124</v>
      </c>
      <c r="D33" s="19">
        <v>4.33</v>
      </c>
      <c r="E33" s="17"/>
      <c r="F33" s="15">
        <f>D33*E33</f>
        <v>0</v>
      </c>
    </row>
    <row r="34" spans="1:6" ht="30" customHeight="1" x14ac:dyDescent="0.25">
      <c r="A34" s="13" t="s">
        <v>126</v>
      </c>
      <c r="B34" s="14" t="s">
        <v>127</v>
      </c>
      <c r="C34" s="13" t="s">
        <v>124</v>
      </c>
      <c r="D34" s="19">
        <v>4.33</v>
      </c>
      <c r="E34" s="17"/>
      <c r="F34" s="15">
        <f>D34*E34</f>
        <v>0</v>
      </c>
    </row>
    <row r="35" spans="1:6" ht="30" customHeight="1" x14ac:dyDescent="0.25">
      <c r="A35" s="13" t="s">
        <v>128</v>
      </c>
      <c r="B35" s="14" t="s">
        <v>106</v>
      </c>
      <c r="C35" s="13" t="s">
        <v>124</v>
      </c>
      <c r="D35" s="19">
        <v>4.33</v>
      </c>
      <c r="E35" s="17"/>
      <c r="F35" s="15">
        <f>D35*E35</f>
        <v>0</v>
      </c>
    </row>
    <row r="36" spans="1:6" ht="30" customHeight="1" x14ac:dyDescent="0.25">
      <c r="A36" s="13" t="s">
        <v>129</v>
      </c>
      <c r="B36" s="14" t="s">
        <v>130</v>
      </c>
      <c r="C36" s="13" t="s">
        <v>124</v>
      </c>
      <c r="D36" s="19">
        <v>4.33</v>
      </c>
      <c r="E36" s="17"/>
      <c r="F36" s="15">
        <f>D36*E36</f>
        <v>0</v>
      </c>
    </row>
    <row r="37" spans="1:6" ht="15" customHeight="1" x14ac:dyDescent="0.25">
      <c r="A37" s="1" t="s">
        <v>131</v>
      </c>
      <c r="B37" s="1"/>
      <c r="C37" s="1"/>
      <c r="D37" s="1"/>
      <c r="E37" s="1"/>
      <c r="F37" s="1"/>
    </row>
    <row r="38" spans="1:6" ht="30" customHeight="1" x14ac:dyDescent="0.25">
      <c r="A38" s="13" t="s">
        <v>132</v>
      </c>
      <c r="B38" s="14" t="s">
        <v>133</v>
      </c>
      <c r="C38" s="13" t="s">
        <v>124</v>
      </c>
      <c r="D38" s="19">
        <v>4.33</v>
      </c>
      <c r="E38" s="17"/>
      <c r="F38" s="15">
        <f>D38*E38</f>
        <v>0</v>
      </c>
    </row>
    <row r="39" spans="1:6" ht="30" customHeight="1" x14ac:dyDescent="0.25">
      <c r="A39" s="13" t="s">
        <v>134</v>
      </c>
      <c r="B39" s="14" t="s">
        <v>135</v>
      </c>
      <c r="C39" s="13" t="s">
        <v>124</v>
      </c>
      <c r="D39" s="19">
        <v>4.33</v>
      </c>
      <c r="E39" s="17"/>
      <c r="F39" s="15">
        <f>D39*E39</f>
        <v>0</v>
      </c>
    </row>
    <row r="40" spans="1:6" ht="30" customHeight="1" x14ac:dyDescent="0.25">
      <c r="A40" s="13" t="s">
        <v>136</v>
      </c>
      <c r="B40" s="14" t="s">
        <v>137</v>
      </c>
      <c r="C40" s="13" t="s">
        <v>89</v>
      </c>
      <c r="D40" s="19">
        <v>0.5</v>
      </c>
      <c r="E40" s="17"/>
      <c r="F40" s="15">
        <f>D40*E40</f>
        <v>0</v>
      </c>
    </row>
    <row r="41" spans="1:6" ht="30" customHeight="1" x14ac:dyDescent="0.25">
      <c r="A41" s="13" t="s">
        <v>138</v>
      </c>
      <c r="B41" s="14" t="s">
        <v>106</v>
      </c>
      <c r="C41" s="13" t="s">
        <v>124</v>
      </c>
      <c r="D41" s="19">
        <v>4.33</v>
      </c>
      <c r="E41" s="17"/>
      <c r="F41" s="15">
        <f>D41*E41</f>
        <v>0</v>
      </c>
    </row>
    <row r="42" spans="1:6" ht="15" customHeight="1" x14ac:dyDescent="0.25">
      <c r="A42" s="1" t="s">
        <v>139</v>
      </c>
      <c r="B42" s="1"/>
      <c r="C42" s="1"/>
      <c r="D42" s="1"/>
      <c r="E42" s="1"/>
      <c r="F42" s="1"/>
    </row>
    <row r="43" spans="1:6" ht="30" customHeight="1" x14ac:dyDescent="0.25">
      <c r="A43" s="13" t="s">
        <v>140</v>
      </c>
      <c r="B43" s="14" t="s">
        <v>141</v>
      </c>
      <c r="C43" s="13" t="s">
        <v>100</v>
      </c>
      <c r="D43" s="19">
        <v>1</v>
      </c>
      <c r="E43" s="17"/>
      <c r="F43" s="15">
        <f>D43*E43</f>
        <v>0</v>
      </c>
    </row>
    <row r="44" spans="1:6" ht="30" customHeight="1" x14ac:dyDescent="0.25">
      <c r="A44" s="13" t="s">
        <v>142</v>
      </c>
      <c r="B44" s="14" t="s">
        <v>143</v>
      </c>
      <c r="C44" s="13" t="s">
        <v>100</v>
      </c>
      <c r="D44" s="19">
        <v>1</v>
      </c>
      <c r="E44" s="17"/>
      <c r="F44" s="15">
        <f>D44*E44</f>
        <v>0</v>
      </c>
    </row>
    <row r="45" spans="1:6" ht="15" customHeight="1" x14ac:dyDescent="0.25">
      <c r="A45" s="1" t="s">
        <v>144</v>
      </c>
      <c r="B45" s="1"/>
      <c r="C45" s="1"/>
      <c r="D45" s="1"/>
      <c r="E45" s="1"/>
      <c r="F45" s="1"/>
    </row>
    <row r="46" spans="1:6" ht="30" customHeight="1" x14ac:dyDescent="0.25">
      <c r="A46" s="13" t="s">
        <v>145</v>
      </c>
      <c r="B46" s="14" t="s">
        <v>146</v>
      </c>
      <c r="C46" s="13" t="s">
        <v>100</v>
      </c>
      <c r="D46" s="19">
        <v>1</v>
      </c>
      <c r="E46" s="17"/>
      <c r="F46" s="15">
        <f>D46*E46</f>
        <v>0</v>
      </c>
    </row>
    <row r="48" spans="1:6" x14ac:dyDescent="0.25">
      <c r="A48" s="7" t="s">
        <v>147</v>
      </c>
      <c r="B48" s="7"/>
      <c r="C48" s="7"/>
      <c r="D48" s="7"/>
      <c r="E48" s="7"/>
      <c r="F48" s="16">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F48"/>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72</v>
      </c>
      <c r="B5" s="10"/>
      <c r="C5" s="10"/>
      <c r="D5" s="10"/>
      <c r="E5" s="10"/>
      <c r="F5" s="10"/>
    </row>
    <row r="6" spans="1:6" ht="17.45" customHeight="1" x14ac:dyDescent="0.25">
      <c r="A6" s="3" t="s">
        <v>197</v>
      </c>
      <c r="B6" s="3"/>
      <c r="C6" s="3"/>
      <c r="D6" s="3"/>
      <c r="E6" s="3"/>
      <c r="F6" s="3"/>
    </row>
    <row r="7" spans="1:6" ht="15" customHeight="1" x14ac:dyDescent="0.25">
      <c r="A7" s="2" t="s">
        <v>198</v>
      </c>
      <c r="B7" s="2"/>
      <c r="C7" s="2"/>
      <c r="D7" s="2"/>
      <c r="E7" s="2"/>
      <c r="F7" s="2"/>
    </row>
    <row r="8" spans="1:6" x14ac:dyDescent="0.25">
      <c r="A8" s="7" t="s">
        <v>75</v>
      </c>
      <c r="B8" s="7"/>
      <c r="C8" s="7"/>
      <c r="D8" s="7"/>
      <c r="E8" s="7"/>
      <c r="F8" s="16">
        <f>SUM(F12,F13,F14,F15,F17,F18,F19,F20,F21,F22,F23,F24,F25,F27,F28,F29,F30,F32,F33,F34,F35,F36,F38,F39,F40,F41,F43,F44,F46)</f>
        <v>0</v>
      </c>
    </row>
    <row r="10" spans="1:6" ht="39.75" customHeight="1" x14ac:dyDescent="0.25">
      <c r="A10" s="12" t="s">
        <v>76</v>
      </c>
      <c r="B10" s="12" t="s">
        <v>77</v>
      </c>
      <c r="C10" s="12" t="s">
        <v>78</v>
      </c>
      <c r="D10" s="12" t="s">
        <v>79</v>
      </c>
      <c r="E10" s="12" t="s">
        <v>80</v>
      </c>
      <c r="F10" s="12" t="s">
        <v>12</v>
      </c>
    </row>
    <row r="11" spans="1:6" ht="15" customHeight="1" x14ac:dyDescent="0.25">
      <c r="A11" s="1" t="s">
        <v>81</v>
      </c>
      <c r="B11" s="1"/>
      <c r="C11" s="1"/>
      <c r="D11" s="1"/>
      <c r="E11" s="1"/>
      <c r="F11" s="1"/>
    </row>
    <row r="12" spans="1:6" ht="30" customHeight="1" x14ac:dyDescent="0.25">
      <c r="A12" s="13" t="s">
        <v>82</v>
      </c>
      <c r="B12" s="14" t="s">
        <v>83</v>
      </c>
      <c r="C12" s="13" t="s">
        <v>84</v>
      </c>
      <c r="D12" s="19">
        <v>26</v>
      </c>
      <c r="E12" s="17"/>
      <c r="F12" s="15">
        <f>D12*E12</f>
        <v>0</v>
      </c>
    </row>
    <row r="13" spans="1:6" ht="30" customHeight="1" x14ac:dyDescent="0.25">
      <c r="A13" s="13" t="s">
        <v>85</v>
      </c>
      <c r="B13" s="14" t="s">
        <v>86</v>
      </c>
      <c r="C13" s="13" t="s">
        <v>84</v>
      </c>
      <c r="D13" s="19">
        <v>26</v>
      </c>
      <c r="E13" s="17"/>
      <c r="F13" s="15">
        <f>D13*E13</f>
        <v>0</v>
      </c>
    </row>
    <row r="14" spans="1:6" ht="30" customHeight="1" x14ac:dyDescent="0.25">
      <c r="A14" s="13" t="s">
        <v>87</v>
      </c>
      <c r="B14" s="14" t="s">
        <v>88</v>
      </c>
      <c r="C14" s="13" t="s">
        <v>89</v>
      </c>
      <c r="D14" s="19">
        <v>0.5</v>
      </c>
      <c r="E14" s="17"/>
      <c r="F14" s="15">
        <f>D14*E14</f>
        <v>0</v>
      </c>
    </row>
    <row r="15" spans="1:6" ht="30" customHeight="1" x14ac:dyDescent="0.25">
      <c r="A15" s="13" t="s">
        <v>90</v>
      </c>
      <c r="B15" s="14" t="s">
        <v>91</v>
      </c>
      <c r="C15" s="13" t="s">
        <v>84</v>
      </c>
      <c r="D15" s="19">
        <v>26</v>
      </c>
      <c r="E15" s="17"/>
      <c r="F15" s="15">
        <f>D15*E15</f>
        <v>0</v>
      </c>
    </row>
    <row r="16" spans="1:6" ht="15" customHeight="1" x14ac:dyDescent="0.25">
      <c r="A16" s="1" t="s">
        <v>92</v>
      </c>
      <c r="B16" s="1"/>
      <c r="C16" s="1"/>
      <c r="D16" s="1"/>
      <c r="E16" s="1"/>
      <c r="F16" s="1"/>
    </row>
    <row r="17" spans="1:6" ht="30" customHeight="1" x14ac:dyDescent="0.25">
      <c r="A17" s="13" t="s">
        <v>93</v>
      </c>
      <c r="B17" s="14" t="s">
        <v>94</v>
      </c>
      <c r="C17" s="13" t="s">
        <v>95</v>
      </c>
      <c r="D17" s="19">
        <v>20.9</v>
      </c>
      <c r="E17" s="17"/>
      <c r="F17" s="15">
        <f t="shared" ref="F17:F25" si="0">D17*E17</f>
        <v>0</v>
      </c>
    </row>
    <row r="18" spans="1:6" ht="30" customHeight="1" x14ac:dyDescent="0.25">
      <c r="A18" s="13" t="s">
        <v>96</v>
      </c>
      <c r="B18" s="14" t="s">
        <v>97</v>
      </c>
      <c r="C18" s="13" t="s">
        <v>95</v>
      </c>
      <c r="D18" s="19">
        <v>20.9</v>
      </c>
      <c r="E18" s="17"/>
      <c r="F18" s="15">
        <f t="shared" si="0"/>
        <v>0</v>
      </c>
    </row>
    <row r="19" spans="1:6" ht="30" customHeight="1" x14ac:dyDescent="0.25">
      <c r="A19" s="13" t="s">
        <v>98</v>
      </c>
      <c r="B19" s="14" t="s">
        <v>99</v>
      </c>
      <c r="C19" s="13" t="s">
        <v>100</v>
      </c>
      <c r="D19" s="19">
        <v>1</v>
      </c>
      <c r="E19" s="17"/>
      <c r="F19" s="15">
        <f t="shared" si="0"/>
        <v>0</v>
      </c>
    </row>
    <row r="20" spans="1:6" ht="30" customHeight="1" x14ac:dyDescent="0.25">
      <c r="A20" s="13" t="s">
        <v>101</v>
      </c>
      <c r="B20" s="14" t="s">
        <v>102</v>
      </c>
      <c r="C20" s="13" t="s">
        <v>95</v>
      </c>
      <c r="D20" s="19">
        <v>20.9</v>
      </c>
      <c r="E20" s="17"/>
      <c r="F20" s="15">
        <f t="shared" si="0"/>
        <v>0</v>
      </c>
    </row>
    <row r="21" spans="1:6" ht="30" customHeight="1" x14ac:dyDescent="0.25">
      <c r="A21" s="13" t="s">
        <v>103</v>
      </c>
      <c r="B21" s="14" t="s">
        <v>104</v>
      </c>
      <c r="C21" s="13" t="s">
        <v>95</v>
      </c>
      <c r="D21" s="19">
        <v>20.9</v>
      </c>
      <c r="E21" s="17"/>
      <c r="F21" s="15">
        <f t="shared" si="0"/>
        <v>0</v>
      </c>
    </row>
    <row r="22" spans="1:6" ht="30" customHeight="1" x14ac:dyDescent="0.25">
      <c r="A22" s="13" t="s">
        <v>105</v>
      </c>
      <c r="B22" s="14" t="s">
        <v>106</v>
      </c>
      <c r="C22" s="13" t="s">
        <v>95</v>
      </c>
      <c r="D22" s="19">
        <v>20.9</v>
      </c>
      <c r="E22" s="17"/>
      <c r="F22" s="15">
        <f t="shared" si="0"/>
        <v>0</v>
      </c>
    </row>
    <row r="23" spans="1:6" ht="30" customHeight="1" x14ac:dyDescent="0.25">
      <c r="A23" s="13" t="s">
        <v>107</v>
      </c>
      <c r="B23" s="14" t="s">
        <v>108</v>
      </c>
      <c r="C23" s="13" t="s">
        <v>95</v>
      </c>
      <c r="D23" s="19">
        <v>20.9</v>
      </c>
      <c r="E23" s="17"/>
      <c r="F23" s="15">
        <f t="shared" si="0"/>
        <v>0</v>
      </c>
    </row>
    <row r="24" spans="1:6" ht="30" customHeight="1" x14ac:dyDescent="0.25">
      <c r="A24" s="13" t="s">
        <v>109</v>
      </c>
      <c r="B24" s="14" t="s">
        <v>110</v>
      </c>
      <c r="C24" s="13" t="s">
        <v>95</v>
      </c>
      <c r="D24" s="19">
        <v>20.9</v>
      </c>
      <c r="E24" s="17"/>
      <c r="F24" s="15">
        <f t="shared" si="0"/>
        <v>0</v>
      </c>
    </row>
    <row r="25" spans="1:6" ht="30" customHeight="1" x14ac:dyDescent="0.25">
      <c r="A25" s="13" t="s">
        <v>111</v>
      </c>
      <c r="B25" s="14" t="s">
        <v>112</v>
      </c>
      <c r="C25" s="13" t="s">
        <v>95</v>
      </c>
      <c r="D25" s="19">
        <v>20.9</v>
      </c>
      <c r="E25" s="17"/>
      <c r="F25" s="15">
        <f t="shared" si="0"/>
        <v>0</v>
      </c>
    </row>
    <row r="26" spans="1:6" ht="15" customHeight="1" x14ac:dyDescent="0.25">
      <c r="A26" s="1" t="s">
        <v>113</v>
      </c>
      <c r="B26" s="1"/>
      <c r="C26" s="1"/>
      <c r="D26" s="1"/>
      <c r="E26" s="1"/>
      <c r="F26" s="1"/>
    </row>
    <row r="27" spans="1:6" ht="30" customHeight="1" x14ac:dyDescent="0.25">
      <c r="A27" s="13" t="s">
        <v>114</v>
      </c>
      <c r="B27" s="14" t="s">
        <v>115</v>
      </c>
      <c r="C27" s="13" t="s">
        <v>95</v>
      </c>
      <c r="D27" s="19">
        <v>20.9</v>
      </c>
      <c r="E27" s="17"/>
      <c r="F27" s="15">
        <f>D27*E27</f>
        <v>0</v>
      </c>
    </row>
    <row r="28" spans="1:6" ht="30" customHeight="1" x14ac:dyDescent="0.25">
      <c r="A28" s="13" t="s">
        <v>116</v>
      </c>
      <c r="B28" s="14" t="s">
        <v>117</v>
      </c>
      <c r="C28" s="13" t="s">
        <v>95</v>
      </c>
      <c r="D28" s="19">
        <v>20.9</v>
      </c>
      <c r="E28" s="17"/>
      <c r="F28" s="15">
        <f>D28*E28</f>
        <v>0</v>
      </c>
    </row>
    <row r="29" spans="1:6" ht="30" customHeight="1" x14ac:dyDescent="0.25">
      <c r="A29" s="13" t="s">
        <v>118</v>
      </c>
      <c r="B29" s="14" t="s">
        <v>106</v>
      </c>
      <c r="C29" s="13" t="s">
        <v>95</v>
      </c>
      <c r="D29" s="19">
        <v>20.9</v>
      </c>
      <c r="E29" s="17"/>
      <c r="F29" s="15">
        <f>D29*E29</f>
        <v>0</v>
      </c>
    </row>
    <row r="30" spans="1:6" ht="30" customHeight="1" x14ac:dyDescent="0.25">
      <c r="A30" s="13" t="s">
        <v>119</v>
      </c>
      <c r="B30" s="14" t="s">
        <v>120</v>
      </c>
      <c r="C30" s="13" t="s">
        <v>95</v>
      </c>
      <c r="D30" s="19">
        <v>20.9</v>
      </c>
      <c r="E30" s="17"/>
      <c r="F30" s="15">
        <f>D30*E30</f>
        <v>0</v>
      </c>
    </row>
    <row r="31" spans="1:6" ht="15" customHeight="1" x14ac:dyDescent="0.25">
      <c r="A31" s="1" t="s">
        <v>121</v>
      </c>
      <c r="B31" s="1"/>
      <c r="C31" s="1"/>
      <c r="D31" s="1"/>
      <c r="E31" s="1"/>
      <c r="F31" s="1"/>
    </row>
    <row r="32" spans="1:6" ht="30" customHeight="1" x14ac:dyDescent="0.25">
      <c r="A32" s="13" t="s">
        <v>122</v>
      </c>
      <c r="B32" s="14" t="s">
        <v>123</v>
      </c>
      <c r="C32" s="13" t="s">
        <v>124</v>
      </c>
      <c r="D32" s="19">
        <v>4.33</v>
      </c>
      <c r="E32" s="17"/>
      <c r="F32" s="15">
        <f>D32*E32</f>
        <v>0</v>
      </c>
    </row>
    <row r="33" spans="1:6" ht="30" customHeight="1" x14ac:dyDescent="0.25">
      <c r="A33" s="13" t="s">
        <v>125</v>
      </c>
      <c r="B33" s="14" t="s">
        <v>102</v>
      </c>
      <c r="C33" s="13" t="s">
        <v>124</v>
      </c>
      <c r="D33" s="19">
        <v>4.33</v>
      </c>
      <c r="E33" s="17"/>
      <c r="F33" s="15">
        <f>D33*E33</f>
        <v>0</v>
      </c>
    </row>
    <row r="34" spans="1:6" ht="30" customHeight="1" x14ac:dyDescent="0.25">
      <c r="A34" s="13" t="s">
        <v>126</v>
      </c>
      <c r="B34" s="14" t="s">
        <v>127</v>
      </c>
      <c r="C34" s="13" t="s">
        <v>124</v>
      </c>
      <c r="D34" s="19">
        <v>4.33</v>
      </c>
      <c r="E34" s="17"/>
      <c r="F34" s="15">
        <f>D34*E34</f>
        <v>0</v>
      </c>
    </row>
    <row r="35" spans="1:6" ht="30" customHeight="1" x14ac:dyDescent="0.25">
      <c r="A35" s="13" t="s">
        <v>128</v>
      </c>
      <c r="B35" s="14" t="s">
        <v>106</v>
      </c>
      <c r="C35" s="13" t="s">
        <v>124</v>
      </c>
      <c r="D35" s="19">
        <v>4.33</v>
      </c>
      <c r="E35" s="17"/>
      <c r="F35" s="15">
        <f>D35*E35</f>
        <v>0</v>
      </c>
    </row>
    <row r="36" spans="1:6" ht="30" customHeight="1" x14ac:dyDescent="0.25">
      <c r="A36" s="13" t="s">
        <v>129</v>
      </c>
      <c r="B36" s="14" t="s">
        <v>130</v>
      </c>
      <c r="C36" s="13" t="s">
        <v>124</v>
      </c>
      <c r="D36" s="19">
        <v>4.33</v>
      </c>
      <c r="E36" s="17"/>
      <c r="F36" s="15">
        <f>D36*E36</f>
        <v>0</v>
      </c>
    </row>
    <row r="37" spans="1:6" ht="15" customHeight="1" x14ac:dyDescent="0.25">
      <c r="A37" s="1" t="s">
        <v>131</v>
      </c>
      <c r="B37" s="1"/>
      <c r="C37" s="1"/>
      <c r="D37" s="1"/>
      <c r="E37" s="1"/>
      <c r="F37" s="1"/>
    </row>
    <row r="38" spans="1:6" ht="30" customHeight="1" x14ac:dyDescent="0.25">
      <c r="A38" s="13" t="s">
        <v>132</v>
      </c>
      <c r="B38" s="14" t="s">
        <v>133</v>
      </c>
      <c r="C38" s="13" t="s">
        <v>124</v>
      </c>
      <c r="D38" s="19">
        <v>4.33</v>
      </c>
      <c r="E38" s="17"/>
      <c r="F38" s="15">
        <f>D38*E38</f>
        <v>0</v>
      </c>
    </row>
    <row r="39" spans="1:6" ht="30" customHeight="1" x14ac:dyDescent="0.25">
      <c r="A39" s="13" t="s">
        <v>134</v>
      </c>
      <c r="B39" s="14" t="s">
        <v>135</v>
      </c>
      <c r="C39" s="13" t="s">
        <v>124</v>
      </c>
      <c r="D39" s="19">
        <v>4.33</v>
      </c>
      <c r="E39" s="17"/>
      <c r="F39" s="15">
        <f>D39*E39</f>
        <v>0</v>
      </c>
    </row>
    <row r="40" spans="1:6" ht="30" customHeight="1" x14ac:dyDescent="0.25">
      <c r="A40" s="13" t="s">
        <v>136</v>
      </c>
      <c r="B40" s="14" t="s">
        <v>137</v>
      </c>
      <c r="C40" s="13" t="s">
        <v>89</v>
      </c>
      <c r="D40" s="19">
        <v>0.5</v>
      </c>
      <c r="E40" s="17"/>
      <c r="F40" s="15">
        <f>D40*E40</f>
        <v>0</v>
      </c>
    </row>
    <row r="41" spans="1:6" ht="30" customHeight="1" x14ac:dyDescent="0.25">
      <c r="A41" s="13" t="s">
        <v>138</v>
      </c>
      <c r="B41" s="14" t="s">
        <v>106</v>
      </c>
      <c r="C41" s="13" t="s">
        <v>124</v>
      </c>
      <c r="D41" s="19">
        <v>4.33</v>
      </c>
      <c r="E41" s="17"/>
      <c r="F41" s="15">
        <f>D41*E41</f>
        <v>0</v>
      </c>
    </row>
    <row r="42" spans="1:6" ht="15" customHeight="1" x14ac:dyDescent="0.25">
      <c r="A42" s="1" t="s">
        <v>139</v>
      </c>
      <c r="B42" s="1"/>
      <c r="C42" s="1"/>
      <c r="D42" s="1"/>
      <c r="E42" s="1"/>
      <c r="F42" s="1"/>
    </row>
    <row r="43" spans="1:6" ht="30" customHeight="1" x14ac:dyDescent="0.25">
      <c r="A43" s="13" t="s">
        <v>140</v>
      </c>
      <c r="B43" s="14" t="s">
        <v>141</v>
      </c>
      <c r="C43" s="13" t="s">
        <v>100</v>
      </c>
      <c r="D43" s="19">
        <v>1</v>
      </c>
      <c r="E43" s="17"/>
      <c r="F43" s="15">
        <f>D43*E43</f>
        <v>0</v>
      </c>
    </row>
    <row r="44" spans="1:6" ht="30" customHeight="1" x14ac:dyDescent="0.25">
      <c r="A44" s="13" t="s">
        <v>142</v>
      </c>
      <c r="B44" s="14" t="s">
        <v>143</v>
      </c>
      <c r="C44" s="13" t="s">
        <v>100</v>
      </c>
      <c r="D44" s="19">
        <v>1</v>
      </c>
      <c r="E44" s="17"/>
      <c r="F44" s="15">
        <f>D44*E44</f>
        <v>0</v>
      </c>
    </row>
    <row r="45" spans="1:6" ht="15" customHeight="1" x14ac:dyDescent="0.25">
      <c r="A45" s="1" t="s">
        <v>144</v>
      </c>
      <c r="B45" s="1"/>
      <c r="C45" s="1"/>
      <c r="D45" s="1"/>
      <c r="E45" s="1"/>
      <c r="F45" s="1"/>
    </row>
    <row r="46" spans="1:6" ht="30" customHeight="1" x14ac:dyDescent="0.25">
      <c r="A46" s="13" t="s">
        <v>145</v>
      </c>
      <c r="B46" s="14" t="s">
        <v>146</v>
      </c>
      <c r="C46" s="13" t="s">
        <v>100</v>
      </c>
      <c r="D46" s="19">
        <v>1</v>
      </c>
      <c r="E46" s="17"/>
      <c r="F46" s="15">
        <f>D46*E46</f>
        <v>0</v>
      </c>
    </row>
    <row r="48" spans="1:6" x14ac:dyDescent="0.25">
      <c r="A48" s="7" t="s">
        <v>147</v>
      </c>
      <c r="B48" s="7"/>
      <c r="C48" s="7"/>
      <c r="D48" s="7"/>
      <c r="E48" s="7"/>
      <c r="F48" s="16">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F48"/>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72</v>
      </c>
      <c r="B5" s="10"/>
      <c r="C5" s="10"/>
      <c r="D5" s="10"/>
      <c r="E5" s="10"/>
      <c r="F5" s="10"/>
    </row>
    <row r="6" spans="1:6" ht="17.45" customHeight="1" x14ac:dyDescent="0.25">
      <c r="A6" s="3" t="s">
        <v>199</v>
      </c>
      <c r="B6" s="3"/>
      <c r="C6" s="3"/>
      <c r="D6" s="3"/>
      <c r="E6" s="3"/>
      <c r="F6" s="3"/>
    </row>
    <row r="7" spans="1:6" ht="15" customHeight="1" x14ac:dyDescent="0.25">
      <c r="A7" s="2" t="s">
        <v>200</v>
      </c>
      <c r="B7" s="2"/>
      <c r="C7" s="2"/>
      <c r="D7" s="2"/>
      <c r="E7" s="2"/>
      <c r="F7" s="2"/>
    </row>
    <row r="8" spans="1:6" x14ac:dyDescent="0.25">
      <c r="A8" s="7" t="s">
        <v>75</v>
      </c>
      <c r="B8" s="7"/>
      <c r="C8" s="7"/>
      <c r="D8" s="7"/>
      <c r="E8" s="7"/>
      <c r="F8" s="16">
        <f>SUM(F12,F13,F14,F15,F17,F18,F19,F20,F21,F22,F23,F24,F25,F27,F28,F29,F30,F32,F33,F34,F35,F36,F38,F39,F40,F41,F43,F44,F46)</f>
        <v>0</v>
      </c>
    </row>
    <row r="10" spans="1:6" ht="39.75" customHeight="1" x14ac:dyDescent="0.25">
      <c r="A10" s="12" t="s">
        <v>76</v>
      </c>
      <c r="B10" s="12" t="s">
        <v>77</v>
      </c>
      <c r="C10" s="12" t="s">
        <v>78</v>
      </c>
      <c r="D10" s="12" t="s">
        <v>79</v>
      </c>
      <c r="E10" s="12" t="s">
        <v>80</v>
      </c>
      <c r="F10" s="12" t="s">
        <v>12</v>
      </c>
    </row>
    <row r="11" spans="1:6" ht="15" customHeight="1" x14ac:dyDescent="0.25">
      <c r="A11" s="1" t="s">
        <v>81</v>
      </c>
      <c r="B11" s="1"/>
      <c r="C11" s="1"/>
      <c r="D11" s="1"/>
      <c r="E11" s="1"/>
      <c r="F11" s="1"/>
    </row>
    <row r="12" spans="1:6" ht="30" customHeight="1" x14ac:dyDescent="0.25">
      <c r="A12" s="13" t="s">
        <v>82</v>
      </c>
      <c r="B12" s="14" t="s">
        <v>83</v>
      </c>
      <c r="C12" s="13" t="s">
        <v>84</v>
      </c>
      <c r="D12" s="19">
        <v>26</v>
      </c>
      <c r="E12" s="17"/>
      <c r="F12" s="15">
        <f>D12*E12</f>
        <v>0</v>
      </c>
    </row>
    <row r="13" spans="1:6" ht="30" customHeight="1" x14ac:dyDescent="0.25">
      <c r="A13" s="13" t="s">
        <v>85</v>
      </c>
      <c r="B13" s="14" t="s">
        <v>86</v>
      </c>
      <c r="C13" s="13" t="s">
        <v>84</v>
      </c>
      <c r="D13" s="19">
        <v>26</v>
      </c>
      <c r="E13" s="17"/>
      <c r="F13" s="15">
        <f>D13*E13</f>
        <v>0</v>
      </c>
    </row>
    <row r="14" spans="1:6" ht="30" customHeight="1" x14ac:dyDescent="0.25">
      <c r="A14" s="13" t="s">
        <v>87</v>
      </c>
      <c r="B14" s="14" t="s">
        <v>88</v>
      </c>
      <c r="C14" s="13" t="s">
        <v>89</v>
      </c>
      <c r="D14" s="19">
        <v>0.5</v>
      </c>
      <c r="E14" s="17"/>
      <c r="F14" s="15">
        <f>D14*E14</f>
        <v>0</v>
      </c>
    </row>
    <row r="15" spans="1:6" ht="30" customHeight="1" x14ac:dyDescent="0.25">
      <c r="A15" s="13" t="s">
        <v>90</v>
      </c>
      <c r="B15" s="14" t="s">
        <v>91</v>
      </c>
      <c r="C15" s="13" t="s">
        <v>84</v>
      </c>
      <c r="D15" s="19">
        <v>26</v>
      </c>
      <c r="E15" s="17"/>
      <c r="F15" s="15">
        <f>D15*E15</f>
        <v>0</v>
      </c>
    </row>
    <row r="16" spans="1:6" ht="15" customHeight="1" x14ac:dyDescent="0.25">
      <c r="A16" s="1" t="s">
        <v>92</v>
      </c>
      <c r="B16" s="1"/>
      <c r="C16" s="1"/>
      <c r="D16" s="1"/>
      <c r="E16" s="1"/>
      <c r="F16" s="1"/>
    </row>
    <row r="17" spans="1:6" ht="30" customHeight="1" x14ac:dyDescent="0.25">
      <c r="A17" s="13" t="s">
        <v>93</v>
      </c>
      <c r="B17" s="14" t="s">
        <v>94</v>
      </c>
      <c r="C17" s="13" t="s">
        <v>95</v>
      </c>
      <c r="D17" s="19">
        <v>20.9</v>
      </c>
      <c r="E17" s="17"/>
      <c r="F17" s="15">
        <f t="shared" ref="F17:F25" si="0">D17*E17</f>
        <v>0</v>
      </c>
    </row>
    <row r="18" spans="1:6" ht="30" customHeight="1" x14ac:dyDescent="0.25">
      <c r="A18" s="13" t="s">
        <v>96</v>
      </c>
      <c r="B18" s="14" t="s">
        <v>97</v>
      </c>
      <c r="C18" s="13" t="s">
        <v>95</v>
      </c>
      <c r="D18" s="19">
        <v>20.9</v>
      </c>
      <c r="E18" s="17"/>
      <c r="F18" s="15">
        <f t="shared" si="0"/>
        <v>0</v>
      </c>
    </row>
    <row r="19" spans="1:6" ht="30" customHeight="1" x14ac:dyDescent="0.25">
      <c r="A19" s="13" t="s">
        <v>98</v>
      </c>
      <c r="B19" s="14" t="s">
        <v>99</v>
      </c>
      <c r="C19" s="13" t="s">
        <v>100</v>
      </c>
      <c r="D19" s="19">
        <v>1</v>
      </c>
      <c r="E19" s="17"/>
      <c r="F19" s="15">
        <f t="shared" si="0"/>
        <v>0</v>
      </c>
    </row>
    <row r="20" spans="1:6" ht="30" customHeight="1" x14ac:dyDescent="0.25">
      <c r="A20" s="13" t="s">
        <v>101</v>
      </c>
      <c r="B20" s="14" t="s">
        <v>102</v>
      </c>
      <c r="C20" s="13" t="s">
        <v>95</v>
      </c>
      <c r="D20" s="19">
        <v>20.9</v>
      </c>
      <c r="E20" s="17"/>
      <c r="F20" s="15">
        <f t="shared" si="0"/>
        <v>0</v>
      </c>
    </row>
    <row r="21" spans="1:6" ht="30" customHeight="1" x14ac:dyDescent="0.25">
      <c r="A21" s="13" t="s">
        <v>103</v>
      </c>
      <c r="B21" s="14" t="s">
        <v>104</v>
      </c>
      <c r="C21" s="13" t="s">
        <v>95</v>
      </c>
      <c r="D21" s="19">
        <v>20.9</v>
      </c>
      <c r="E21" s="17"/>
      <c r="F21" s="15">
        <f t="shared" si="0"/>
        <v>0</v>
      </c>
    </row>
    <row r="22" spans="1:6" ht="30" customHeight="1" x14ac:dyDescent="0.25">
      <c r="A22" s="13" t="s">
        <v>105</v>
      </c>
      <c r="B22" s="14" t="s">
        <v>106</v>
      </c>
      <c r="C22" s="13" t="s">
        <v>95</v>
      </c>
      <c r="D22" s="19">
        <v>20.9</v>
      </c>
      <c r="E22" s="17"/>
      <c r="F22" s="15">
        <f t="shared" si="0"/>
        <v>0</v>
      </c>
    </row>
    <row r="23" spans="1:6" ht="30" customHeight="1" x14ac:dyDescent="0.25">
      <c r="A23" s="13" t="s">
        <v>107</v>
      </c>
      <c r="B23" s="14" t="s">
        <v>108</v>
      </c>
      <c r="C23" s="13" t="s">
        <v>95</v>
      </c>
      <c r="D23" s="19">
        <v>20.9</v>
      </c>
      <c r="E23" s="17"/>
      <c r="F23" s="15">
        <f t="shared" si="0"/>
        <v>0</v>
      </c>
    </row>
    <row r="24" spans="1:6" ht="30" customHeight="1" x14ac:dyDescent="0.25">
      <c r="A24" s="13" t="s">
        <v>109</v>
      </c>
      <c r="B24" s="14" t="s">
        <v>110</v>
      </c>
      <c r="C24" s="13" t="s">
        <v>95</v>
      </c>
      <c r="D24" s="19">
        <v>20.9</v>
      </c>
      <c r="E24" s="17"/>
      <c r="F24" s="15">
        <f t="shared" si="0"/>
        <v>0</v>
      </c>
    </row>
    <row r="25" spans="1:6" ht="30" customHeight="1" x14ac:dyDescent="0.25">
      <c r="A25" s="13" t="s">
        <v>111</v>
      </c>
      <c r="B25" s="14" t="s">
        <v>112</v>
      </c>
      <c r="C25" s="13" t="s">
        <v>95</v>
      </c>
      <c r="D25" s="19">
        <v>20.9</v>
      </c>
      <c r="E25" s="17"/>
      <c r="F25" s="15">
        <f t="shared" si="0"/>
        <v>0</v>
      </c>
    </row>
    <row r="26" spans="1:6" ht="15" customHeight="1" x14ac:dyDescent="0.25">
      <c r="A26" s="1" t="s">
        <v>113</v>
      </c>
      <c r="B26" s="1"/>
      <c r="C26" s="1"/>
      <c r="D26" s="1"/>
      <c r="E26" s="1"/>
      <c r="F26" s="1"/>
    </row>
    <row r="27" spans="1:6" ht="30" customHeight="1" x14ac:dyDescent="0.25">
      <c r="A27" s="13" t="s">
        <v>114</v>
      </c>
      <c r="B27" s="14" t="s">
        <v>115</v>
      </c>
      <c r="C27" s="13" t="s">
        <v>95</v>
      </c>
      <c r="D27" s="19">
        <v>20.9</v>
      </c>
      <c r="E27" s="17"/>
      <c r="F27" s="15">
        <f>D27*E27</f>
        <v>0</v>
      </c>
    </row>
    <row r="28" spans="1:6" ht="30" customHeight="1" x14ac:dyDescent="0.25">
      <c r="A28" s="13" t="s">
        <v>116</v>
      </c>
      <c r="B28" s="14" t="s">
        <v>117</v>
      </c>
      <c r="C28" s="13" t="s">
        <v>95</v>
      </c>
      <c r="D28" s="19">
        <v>20.9</v>
      </c>
      <c r="E28" s="17"/>
      <c r="F28" s="15">
        <f>D28*E28</f>
        <v>0</v>
      </c>
    </row>
    <row r="29" spans="1:6" ht="30" customHeight="1" x14ac:dyDescent="0.25">
      <c r="A29" s="13" t="s">
        <v>118</v>
      </c>
      <c r="B29" s="14" t="s">
        <v>106</v>
      </c>
      <c r="C29" s="13" t="s">
        <v>95</v>
      </c>
      <c r="D29" s="19">
        <v>20.9</v>
      </c>
      <c r="E29" s="17"/>
      <c r="F29" s="15">
        <f>D29*E29</f>
        <v>0</v>
      </c>
    </row>
    <row r="30" spans="1:6" ht="30" customHeight="1" x14ac:dyDescent="0.25">
      <c r="A30" s="13" t="s">
        <v>119</v>
      </c>
      <c r="B30" s="14" t="s">
        <v>120</v>
      </c>
      <c r="C30" s="13" t="s">
        <v>95</v>
      </c>
      <c r="D30" s="19">
        <v>20.9</v>
      </c>
      <c r="E30" s="17"/>
      <c r="F30" s="15">
        <f>D30*E30</f>
        <v>0</v>
      </c>
    </row>
    <row r="31" spans="1:6" ht="15" customHeight="1" x14ac:dyDescent="0.25">
      <c r="A31" s="1" t="s">
        <v>121</v>
      </c>
      <c r="B31" s="1"/>
      <c r="C31" s="1"/>
      <c r="D31" s="1"/>
      <c r="E31" s="1"/>
      <c r="F31" s="1"/>
    </row>
    <row r="32" spans="1:6" ht="30" customHeight="1" x14ac:dyDescent="0.25">
      <c r="A32" s="13" t="s">
        <v>122</v>
      </c>
      <c r="B32" s="14" t="s">
        <v>123</v>
      </c>
      <c r="C32" s="13" t="s">
        <v>124</v>
      </c>
      <c r="D32" s="19">
        <v>4.33</v>
      </c>
      <c r="E32" s="17"/>
      <c r="F32" s="15">
        <f>D32*E32</f>
        <v>0</v>
      </c>
    </row>
    <row r="33" spans="1:6" ht="30" customHeight="1" x14ac:dyDescent="0.25">
      <c r="A33" s="13" t="s">
        <v>125</v>
      </c>
      <c r="B33" s="14" t="s">
        <v>102</v>
      </c>
      <c r="C33" s="13" t="s">
        <v>124</v>
      </c>
      <c r="D33" s="19">
        <v>4.33</v>
      </c>
      <c r="E33" s="17"/>
      <c r="F33" s="15">
        <f>D33*E33</f>
        <v>0</v>
      </c>
    </row>
    <row r="34" spans="1:6" ht="30" customHeight="1" x14ac:dyDescent="0.25">
      <c r="A34" s="13" t="s">
        <v>126</v>
      </c>
      <c r="B34" s="14" t="s">
        <v>127</v>
      </c>
      <c r="C34" s="13" t="s">
        <v>124</v>
      </c>
      <c r="D34" s="19">
        <v>4.33</v>
      </c>
      <c r="E34" s="17"/>
      <c r="F34" s="15">
        <f>D34*E34</f>
        <v>0</v>
      </c>
    </row>
    <row r="35" spans="1:6" ht="30" customHeight="1" x14ac:dyDescent="0.25">
      <c r="A35" s="13" t="s">
        <v>128</v>
      </c>
      <c r="B35" s="14" t="s">
        <v>106</v>
      </c>
      <c r="C35" s="13" t="s">
        <v>124</v>
      </c>
      <c r="D35" s="19">
        <v>4.33</v>
      </c>
      <c r="E35" s="17"/>
      <c r="F35" s="15">
        <f>D35*E35</f>
        <v>0</v>
      </c>
    </row>
    <row r="36" spans="1:6" ht="30" customHeight="1" x14ac:dyDescent="0.25">
      <c r="A36" s="13" t="s">
        <v>129</v>
      </c>
      <c r="B36" s="14" t="s">
        <v>130</v>
      </c>
      <c r="C36" s="13" t="s">
        <v>124</v>
      </c>
      <c r="D36" s="19">
        <v>4.33</v>
      </c>
      <c r="E36" s="17"/>
      <c r="F36" s="15">
        <f>D36*E36</f>
        <v>0</v>
      </c>
    </row>
    <row r="37" spans="1:6" ht="15" customHeight="1" x14ac:dyDescent="0.25">
      <c r="A37" s="1" t="s">
        <v>131</v>
      </c>
      <c r="B37" s="1"/>
      <c r="C37" s="1"/>
      <c r="D37" s="1"/>
      <c r="E37" s="1"/>
      <c r="F37" s="1"/>
    </row>
    <row r="38" spans="1:6" ht="30" customHeight="1" x14ac:dyDescent="0.25">
      <c r="A38" s="13" t="s">
        <v>132</v>
      </c>
      <c r="B38" s="14" t="s">
        <v>133</v>
      </c>
      <c r="C38" s="13" t="s">
        <v>124</v>
      </c>
      <c r="D38" s="19">
        <v>4.33</v>
      </c>
      <c r="E38" s="17"/>
      <c r="F38" s="15">
        <f>D38*E38</f>
        <v>0</v>
      </c>
    </row>
    <row r="39" spans="1:6" ht="30" customHeight="1" x14ac:dyDescent="0.25">
      <c r="A39" s="13" t="s">
        <v>134</v>
      </c>
      <c r="B39" s="14" t="s">
        <v>135</v>
      </c>
      <c r="C39" s="13" t="s">
        <v>124</v>
      </c>
      <c r="D39" s="19">
        <v>4.33</v>
      </c>
      <c r="E39" s="17"/>
      <c r="F39" s="15">
        <f>D39*E39</f>
        <v>0</v>
      </c>
    </row>
    <row r="40" spans="1:6" ht="30" customHeight="1" x14ac:dyDescent="0.25">
      <c r="A40" s="13" t="s">
        <v>136</v>
      </c>
      <c r="B40" s="14" t="s">
        <v>137</v>
      </c>
      <c r="C40" s="13" t="s">
        <v>89</v>
      </c>
      <c r="D40" s="19">
        <v>0.5</v>
      </c>
      <c r="E40" s="17"/>
      <c r="F40" s="15">
        <f>D40*E40</f>
        <v>0</v>
      </c>
    </row>
    <row r="41" spans="1:6" ht="30" customHeight="1" x14ac:dyDescent="0.25">
      <c r="A41" s="13" t="s">
        <v>138</v>
      </c>
      <c r="B41" s="14" t="s">
        <v>106</v>
      </c>
      <c r="C41" s="13" t="s">
        <v>124</v>
      </c>
      <c r="D41" s="19">
        <v>4.33</v>
      </c>
      <c r="E41" s="17"/>
      <c r="F41" s="15">
        <f>D41*E41</f>
        <v>0</v>
      </c>
    </row>
    <row r="42" spans="1:6" ht="15" customHeight="1" x14ac:dyDescent="0.25">
      <c r="A42" s="1" t="s">
        <v>139</v>
      </c>
      <c r="B42" s="1"/>
      <c r="C42" s="1"/>
      <c r="D42" s="1"/>
      <c r="E42" s="1"/>
      <c r="F42" s="1"/>
    </row>
    <row r="43" spans="1:6" ht="30" customHeight="1" x14ac:dyDescent="0.25">
      <c r="A43" s="13" t="s">
        <v>140</v>
      </c>
      <c r="B43" s="14" t="s">
        <v>141</v>
      </c>
      <c r="C43" s="13" t="s">
        <v>100</v>
      </c>
      <c r="D43" s="19">
        <v>1</v>
      </c>
      <c r="E43" s="17"/>
      <c r="F43" s="15">
        <f>D43*E43</f>
        <v>0</v>
      </c>
    </row>
    <row r="44" spans="1:6" ht="30" customHeight="1" x14ac:dyDescent="0.25">
      <c r="A44" s="13" t="s">
        <v>142</v>
      </c>
      <c r="B44" s="14" t="s">
        <v>143</v>
      </c>
      <c r="C44" s="13" t="s">
        <v>100</v>
      </c>
      <c r="D44" s="19">
        <v>1</v>
      </c>
      <c r="E44" s="17"/>
      <c r="F44" s="15">
        <f>D44*E44</f>
        <v>0</v>
      </c>
    </row>
    <row r="45" spans="1:6" ht="15" customHeight="1" x14ac:dyDescent="0.25">
      <c r="A45" s="1" t="s">
        <v>144</v>
      </c>
      <c r="B45" s="1"/>
      <c r="C45" s="1"/>
      <c r="D45" s="1"/>
      <c r="E45" s="1"/>
      <c r="F45" s="1"/>
    </row>
    <row r="46" spans="1:6" ht="30" customHeight="1" x14ac:dyDescent="0.25">
      <c r="A46" s="13" t="s">
        <v>145</v>
      </c>
      <c r="B46" s="14" t="s">
        <v>146</v>
      </c>
      <c r="C46" s="13" t="s">
        <v>100</v>
      </c>
      <c r="D46" s="19">
        <v>1</v>
      </c>
      <c r="E46" s="17"/>
      <c r="F46" s="15">
        <f>D46*E46</f>
        <v>0</v>
      </c>
    </row>
    <row r="48" spans="1:6" x14ac:dyDescent="0.25">
      <c r="A48" s="7" t="s">
        <v>147</v>
      </c>
      <c r="B48" s="7"/>
      <c r="C48" s="7"/>
      <c r="D48" s="7"/>
      <c r="E48" s="7"/>
      <c r="F48" s="16">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F48"/>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72</v>
      </c>
      <c r="B5" s="10"/>
      <c r="C5" s="10"/>
      <c r="D5" s="10"/>
      <c r="E5" s="10"/>
      <c r="F5" s="10"/>
    </row>
    <row r="6" spans="1:6" ht="17.45" customHeight="1" x14ac:dyDescent="0.25">
      <c r="A6" s="3" t="s">
        <v>201</v>
      </c>
      <c r="B6" s="3"/>
      <c r="C6" s="3"/>
      <c r="D6" s="3"/>
      <c r="E6" s="3"/>
      <c r="F6" s="3"/>
    </row>
    <row r="7" spans="1:6" ht="15" customHeight="1" x14ac:dyDescent="0.25">
      <c r="A7" s="2" t="s">
        <v>202</v>
      </c>
      <c r="B7" s="2"/>
      <c r="C7" s="2"/>
      <c r="D7" s="2"/>
      <c r="E7" s="2"/>
      <c r="F7" s="2"/>
    </row>
    <row r="8" spans="1:6" x14ac:dyDescent="0.25">
      <c r="A8" s="7" t="s">
        <v>75</v>
      </c>
      <c r="B8" s="7"/>
      <c r="C8" s="7"/>
      <c r="D8" s="7"/>
      <c r="E8" s="7"/>
      <c r="F8" s="16">
        <f>SUM(F12,F13,F14,F15,F17,F18,F19,F20,F21,F22,F23,F24,F25,F27,F28,F29,F30,F32,F33,F34,F35,F36,F38,F39,F40,F41,F43,F44,F46)</f>
        <v>0</v>
      </c>
    </row>
    <row r="10" spans="1:6" ht="39.75" customHeight="1" x14ac:dyDescent="0.25">
      <c r="A10" s="12" t="s">
        <v>76</v>
      </c>
      <c r="B10" s="12" t="s">
        <v>77</v>
      </c>
      <c r="C10" s="12" t="s">
        <v>78</v>
      </c>
      <c r="D10" s="12" t="s">
        <v>79</v>
      </c>
      <c r="E10" s="12" t="s">
        <v>80</v>
      </c>
      <c r="F10" s="12" t="s">
        <v>12</v>
      </c>
    </row>
    <row r="11" spans="1:6" ht="15" customHeight="1" x14ac:dyDescent="0.25">
      <c r="A11" s="1" t="s">
        <v>81</v>
      </c>
      <c r="B11" s="1"/>
      <c r="C11" s="1"/>
      <c r="D11" s="1"/>
      <c r="E11" s="1"/>
      <c r="F11" s="1"/>
    </row>
    <row r="12" spans="1:6" ht="30" customHeight="1" x14ac:dyDescent="0.25">
      <c r="A12" s="13" t="s">
        <v>82</v>
      </c>
      <c r="B12" s="14" t="s">
        <v>83</v>
      </c>
      <c r="C12" s="13" t="s">
        <v>84</v>
      </c>
      <c r="D12" s="19">
        <v>26</v>
      </c>
      <c r="E12" s="17"/>
      <c r="F12" s="15">
        <f>D12*E12</f>
        <v>0</v>
      </c>
    </row>
    <row r="13" spans="1:6" ht="30" customHeight="1" x14ac:dyDescent="0.25">
      <c r="A13" s="13" t="s">
        <v>85</v>
      </c>
      <c r="B13" s="14" t="s">
        <v>86</v>
      </c>
      <c r="C13" s="13" t="s">
        <v>84</v>
      </c>
      <c r="D13" s="19">
        <v>26</v>
      </c>
      <c r="E13" s="17"/>
      <c r="F13" s="15">
        <f>D13*E13</f>
        <v>0</v>
      </c>
    </row>
    <row r="14" spans="1:6" ht="30" customHeight="1" x14ac:dyDescent="0.25">
      <c r="A14" s="13" t="s">
        <v>87</v>
      </c>
      <c r="B14" s="14" t="s">
        <v>88</v>
      </c>
      <c r="C14" s="13" t="s">
        <v>89</v>
      </c>
      <c r="D14" s="19">
        <v>0.5</v>
      </c>
      <c r="E14" s="17"/>
      <c r="F14" s="15">
        <f>D14*E14</f>
        <v>0</v>
      </c>
    </row>
    <row r="15" spans="1:6" ht="30" customHeight="1" x14ac:dyDescent="0.25">
      <c r="A15" s="13" t="s">
        <v>90</v>
      </c>
      <c r="B15" s="14" t="s">
        <v>91</v>
      </c>
      <c r="C15" s="13" t="s">
        <v>84</v>
      </c>
      <c r="D15" s="19">
        <v>26</v>
      </c>
      <c r="E15" s="17"/>
      <c r="F15" s="15">
        <f>D15*E15</f>
        <v>0</v>
      </c>
    </row>
    <row r="16" spans="1:6" ht="15" customHeight="1" x14ac:dyDescent="0.25">
      <c r="A16" s="1" t="s">
        <v>92</v>
      </c>
      <c r="B16" s="1"/>
      <c r="C16" s="1"/>
      <c r="D16" s="1"/>
      <c r="E16" s="1"/>
      <c r="F16" s="1"/>
    </row>
    <row r="17" spans="1:6" ht="30" customHeight="1" x14ac:dyDescent="0.25">
      <c r="A17" s="13" t="s">
        <v>93</v>
      </c>
      <c r="B17" s="14" t="s">
        <v>94</v>
      </c>
      <c r="C17" s="13" t="s">
        <v>95</v>
      </c>
      <c r="D17" s="19">
        <v>20.9</v>
      </c>
      <c r="E17" s="17"/>
      <c r="F17" s="15">
        <f t="shared" ref="F17:F25" si="0">D17*E17</f>
        <v>0</v>
      </c>
    </row>
    <row r="18" spans="1:6" ht="30" customHeight="1" x14ac:dyDescent="0.25">
      <c r="A18" s="13" t="s">
        <v>96</v>
      </c>
      <c r="B18" s="14" t="s">
        <v>97</v>
      </c>
      <c r="C18" s="13" t="s">
        <v>95</v>
      </c>
      <c r="D18" s="19">
        <v>20.9</v>
      </c>
      <c r="E18" s="17"/>
      <c r="F18" s="15">
        <f t="shared" si="0"/>
        <v>0</v>
      </c>
    </row>
    <row r="19" spans="1:6" ht="30" customHeight="1" x14ac:dyDescent="0.25">
      <c r="A19" s="13" t="s">
        <v>98</v>
      </c>
      <c r="B19" s="14" t="s">
        <v>99</v>
      </c>
      <c r="C19" s="13" t="s">
        <v>100</v>
      </c>
      <c r="D19" s="19">
        <v>1</v>
      </c>
      <c r="E19" s="17"/>
      <c r="F19" s="15">
        <f t="shared" si="0"/>
        <v>0</v>
      </c>
    </row>
    <row r="20" spans="1:6" ht="30" customHeight="1" x14ac:dyDescent="0.25">
      <c r="A20" s="13" t="s">
        <v>101</v>
      </c>
      <c r="B20" s="14" t="s">
        <v>102</v>
      </c>
      <c r="C20" s="13" t="s">
        <v>95</v>
      </c>
      <c r="D20" s="19">
        <v>20.9</v>
      </c>
      <c r="E20" s="17"/>
      <c r="F20" s="15">
        <f t="shared" si="0"/>
        <v>0</v>
      </c>
    </row>
    <row r="21" spans="1:6" ht="30" customHeight="1" x14ac:dyDescent="0.25">
      <c r="A21" s="13" t="s">
        <v>103</v>
      </c>
      <c r="B21" s="14" t="s">
        <v>104</v>
      </c>
      <c r="C21" s="13" t="s">
        <v>95</v>
      </c>
      <c r="D21" s="19">
        <v>20.9</v>
      </c>
      <c r="E21" s="17"/>
      <c r="F21" s="15">
        <f t="shared" si="0"/>
        <v>0</v>
      </c>
    </row>
    <row r="22" spans="1:6" ht="30" customHeight="1" x14ac:dyDescent="0.25">
      <c r="A22" s="13" t="s">
        <v>105</v>
      </c>
      <c r="B22" s="14" t="s">
        <v>106</v>
      </c>
      <c r="C22" s="13" t="s">
        <v>95</v>
      </c>
      <c r="D22" s="19">
        <v>20.9</v>
      </c>
      <c r="E22" s="17"/>
      <c r="F22" s="15">
        <f t="shared" si="0"/>
        <v>0</v>
      </c>
    </row>
    <row r="23" spans="1:6" ht="30" customHeight="1" x14ac:dyDescent="0.25">
      <c r="A23" s="13" t="s">
        <v>107</v>
      </c>
      <c r="B23" s="14" t="s">
        <v>108</v>
      </c>
      <c r="C23" s="13" t="s">
        <v>95</v>
      </c>
      <c r="D23" s="19">
        <v>20.9</v>
      </c>
      <c r="E23" s="17"/>
      <c r="F23" s="15">
        <f t="shared" si="0"/>
        <v>0</v>
      </c>
    </row>
    <row r="24" spans="1:6" ht="30" customHeight="1" x14ac:dyDescent="0.25">
      <c r="A24" s="13" t="s">
        <v>109</v>
      </c>
      <c r="B24" s="14" t="s">
        <v>110</v>
      </c>
      <c r="C24" s="13" t="s">
        <v>95</v>
      </c>
      <c r="D24" s="19">
        <v>20.9</v>
      </c>
      <c r="E24" s="17"/>
      <c r="F24" s="15">
        <f t="shared" si="0"/>
        <v>0</v>
      </c>
    </row>
    <row r="25" spans="1:6" ht="30" customHeight="1" x14ac:dyDescent="0.25">
      <c r="A25" s="13" t="s">
        <v>111</v>
      </c>
      <c r="B25" s="14" t="s">
        <v>112</v>
      </c>
      <c r="C25" s="13" t="s">
        <v>95</v>
      </c>
      <c r="D25" s="19">
        <v>20.9</v>
      </c>
      <c r="E25" s="17"/>
      <c r="F25" s="15">
        <f t="shared" si="0"/>
        <v>0</v>
      </c>
    </row>
    <row r="26" spans="1:6" ht="15" customHeight="1" x14ac:dyDescent="0.25">
      <c r="A26" s="1" t="s">
        <v>113</v>
      </c>
      <c r="B26" s="1"/>
      <c r="C26" s="1"/>
      <c r="D26" s="1"/>
      <c r="E26" s="1"/>
      <c r="F26" s="1"/>
    </row>
    <row r="27" spans="1:6" ht="30" customHeight="1" x14ac:dyDescent="0.25">
      <c r="A27" s="13" t="s">
        <v>114</v>
      </c>
      <c r="B27" s="14" t="s">
        <v>115</v>
      </c>
      <c r="C27" s="13" t="s">
        <v>95</v>
      </c>
      <c r="D27" s="19">
        <v>20.9</v>
      </c>
      <c r="E27" s="17"/>
      <c r="F27" s="15">
        <f>D27*E27</f>
        <v>0</v>
      </c>
    </row>
    <row r="28" spans="1:6" ht="30" customHeight="1" x14ac:dyDescent="0.25">
      <c r="A28" s="13" t="s">
        <v>116</v>
      </c>
      <c r="B28" s="14" t="s">
        <v>117</v>
      </c>
      <c r="C28" s="13" t="s">
        <v>95</v>
      </c>
      <c r="D28" s="19">
        <v>20.9</v>
      </c>
      <c r="E28" s="17"/>
      <c r="F28" s="15">
        <f>D28*E28</f>
        <v>0</v>
      </c>
    </row>
    <row r="29" spans="1:6" ht="30" customHeight="1" x14ac:dyDescent="0.25">
      <c r="A29" s="13" t="s">
        <v>118</v>
      </c>
      <c r="B29" s="14" t="s">
        <v>106</v>
      </c>
      <c r="C29" s="13" t="s">
        <v>95</v>
      </c>
      <c r="D29" s="19">
        <v>20.9</v>
      </c>
      <c r="E29" s="17"/>
      <c r="F29" s="15">
        <f>D29*E29</f>
        <v>0</v>
      </c>
    </row>
    <row r="30" spans="1:6" ht="30" customHeight="1" x14ac:dyDescent="0.25">
      <c r="A30" s="13" t="s">
        <v>119</v>
      </c>
      <c r="B30" s="14" t="s">
        <v>120</v>
      </c>
      <c r="C30" s="13" t="s">
        <v>95</v>
      </c>
      <c r="D30" s="19">
        <v>20.9</v>
      </c>
      <c r="E30" s="17"/>
      <c r="F30" s="15">
        <f>D30*E30</f>
        <v>0</v>
      </c>
    </row>
    <row r="31" spans="1:6" ht="15" customHeight="1" x14ac:dyDescent="0.25">
      <c r="A31" s="1" t="s">
        <v>121</v>
      </c>
      <c r="B31" s="1"/>
      <c r="C31" s="1"/>
      <c r="D31" s="1"/>
      <c r="E31" s="1"/>
      <c r="F31" s="1"/>
    </row>
    <row r="32" spans="1:6" ht="30" customHeight="1" x14ac:dyDescent="0.25">
      <c r="A32" s="13" t="s">
        <v>122</v>
      </c>
      <c r="B32" s="14" t="s">
        <v>123</v>
      </c>
      <c r="C32" s="13" t="s">
        <v>124</v>
      </c>
      <c r="D32" s="19">
        <v>4.33</v>
      </c>
      <c r="E32" s="17"/>
      <c r="F32" s="15">
        <f>D32*E32</f>
        <v>0</v>
      </c>
    </row>
    <row r="33" spans="1:6" ht="30" customHeight="1" x14ac:dyDescent="0.25">
      <c r="A33" s="13" t="s">
        <v>125</v>
      </c>
      <c r="B33" s="14" t="s">
        <v>102</v>
      </c>
      <c r="C33" s="13" t="s">
        <v>124</v>
      </c>
      <c r="D33" s="19">
        <v>4.33</v>
      </c>
      <c r="E33" s="17"/>
      <c r="F33" s="15">
        <f>D33*E33</f>
        <v>0</v>
      </c>
    </row>
    <row r="34" spans="1:6" ht="30" customHeight="1" x14ac:dyDescent="0.25">
      <c r="A34" s="13" t="s">
        <v>126</v>
      </c>
      <c r="B34" s="14" t="s">
        <v>127</v>
      </c>
      <c r="C34" s="13" t="s">
        <v>124</v>
      </c>
      <c r="D34" s="19">
        <v>4.33</v>
      </c>
      <c r="E34" s="17"/>
      <c r="F34" s="15">
        <f>D34*E34</f>
        <v>0</v>
      </c>
    </row>
    <row r="35" spans="1:6" ht="30" customHeight="1" x14ac:dyDescent="0.25">
      <c r="A35" s="13" t="s">
        <v>128</v>
      </c>
      <c r="B35" s="14" t="s">
        <v>106</v>
      </c>
      <c r="C35" s="13" t="s">
        <v>124</v>
      </c>
      <c r="D35" s="19">
        <v>4.33</v>
      </c>
      <c r="E35" s="17"/>
      <c r="F35" s="15">
        <f>D35*E35</f>
        <v>0</v>
      </c>
    </row>
    <row r="36" spans="1:6" ht="30" customHeight="1" x14ac:dyDescent="0.25">
      <c r="A36" s="13" t="s">
        <v>129</v>
      </c>
      <c r="B36" s="14" t="s">
        <v>130</v>
      </c>
      <c r="C36" s="13" t="s">
        <v>124</v>
      </c>
      <c r="D36" s="19">
        <v>4.33</v>
      </c>
      <c r="E36" s="17"/>
      <c r="F36" s="15">
        <f>D36*E36</f>
        <v>0</v>
      </c>
    </row>
    <row r="37" spans="1:6" ht="15" customHeight="1" x14ac:dyDescent="0.25">
      <c r="A37" s="1" t="s">
        <v>131</v>
      </c>
      <c r="B37" s="1"/>
      <c r="C37" s="1"/>
      <c r="D37" s="1"/>
      <c r="E37" s="1"/>
      <c r="F37" s="1"/>
    </row>
    <row r="38" spans="1:6" ht="30" customHeight="1" x14ac:dyDescent="0.25">
      <c r="A38" s="13" t="s">
        <v>132</v>
      </c>
      <c r="B38" s="14" t="s">
        <v>133</v>
      </c>
      <c r="C38" s="13" t="s">
        <v>124</v>
      </c>
      <c r="D38" s="19">
        <v>4.33</v>
      </c>
      <c r="E38" s="17"/>
      <c r="F38" s="15">
        <f>D38*E38</f>
        <v>0</v>
      </c>
    </row>
    <row r="39" spans="1:6" ht="30" customHeight="1" x14ac:dyDescent="0.25">
      <c r="A39" s="13" t="s">
        <v>134</v>
      </c>
      <c r="B39" s="14" t="s">
        <v>135</v>
      </c>
      <c r="C39" s="13" t="s">
        <v>124</v>
      </c>
      <c r="D39" s="19">
        <v>4.33</v>
      </c>
      <c r="E39" s="17"/>
      <c r="F39" s="15">
        <f>D39*E39</f>
        <v>0</v>
      </c>
    </row>
    <row r="40" spans="1:6" ht="30" customHeight="1" x14ac:dyDescent="0.25">
      <c r="A40" s="13" t="s">
        <v>136</v>
      </c>
      <c r="B40" s="14" t="s">
        <v>137</v>
      </c>
      <c r="C40" s="13" t="s">
        <v>89</v>
      </c>
      <c r="D40" s="19">
        <v>0.5</v>
      </c>
      <c r="E40" s="17"/>
      <c r="F40" s="15">
        <f>D40*E40</f>
        <v>0</v>
      </c>
    </row>
    <row r="41" spans="1:6" ht="30" customHeight="1" x14ac:dyDescent="0.25">
      <c r="A41" s="13" t="s">
        <v>138</v>
      </c>
      <c r="B41" s="14" t="s">
        <v>106</v>
      </c>
      <c r="C41" s="13" t="s">
        <v>124</v>
      </c>
      <c r="D41" s="19">
        <v>4.33</v>
      </c>
      <c r="E41" s="17"/>
      <c r="F41" s="15">
        <f>D41*E41</f>
        <v>0</v>
      </c>
    </row>
    <row r="42" spans="1:6" ht="15" customHeight="1" x14ac:dyDescent="0.25">
      <c r="A42" s="1" t="s">
        <v>139</v>
      </c>
      <c r="B42" s="1"/>
      <c r="C42" s="1"/>
      <c r="D42" s="1"/>
      <c r="E42" s="1"/>
      <c r="F42" s="1"/>
    </row>
    <row r="43" spans="1:6" ht="30" customHeight="1" x14ac:dyDescent="0.25">
      <c r="A43" s="13" t="s">
        <v>140</v>
      </c>
      <c r="B43" s="14" t="s">
        <v>141</v>
      </c>
      <c r="C43" s="13" t="s">
        <v>100</v>
      </c>
      <c r="D43" s="19">
        <v>1</v>
      </c>
      <c r="E43" s="17"/>
      <c r="F43" s="15">
        <f>D43*E43</f>
        <v>0</v>
      </c>
    </row>
    <row r="44" spans="1:6" ht="30" customHeight="1" x14ac:dyDescent="0.25">
      <c r="A44" s="13" t="s">
        <v>142</v>
      </c>
      <c r="B44" s="14" t="s">
        <v>143</v>
      </c>
      <c r="C44" s="13" t="s">
        <v>100</v>
      </c>
      <c r="D44" s="19">
        <v>1</v>
      </c>
      <c r="E44" s="17"/>
      <c r="F44" s="15">
        <f>D44*E44</f>
        <v>0</v>
      </c>
    </row>
    <row r="45" spans="1:6" ht="15" customHeight="1" x14ac:dyDescent="0.25">
      <c r="A45" s="1" t="s">
        <v>144</v>
      </c>
      <c r="B45" s="1"/>
      <c r="C45" s="1"/>
      <c r="D45" s="1"/>
      <c r="E45" s="1"/>
      <c r="F45" s="1"/>
    </row>
    <row r="46" spans="1:6" ht="30" customHeight="1" x14ac:dyDescent="0.25">
      <c r="A46" s="13" t="s">
        <v>145</v>
      </c>
      <c r="B46" s="14" t="s">
        <v>146</v>
      </c>
      <c r="C46" s="13" t="s">
        <v>100</v>
      </c>
      <c r="D46" s="19">
        <v>1</v>
      </c>
      <c r="E46" s="17"/>
      <c r="F46" s="15">
        <f>D46*E46</f>
        <v>0</v>
      </c>
    </row>
    <row r="48" spans="1:6" x14ac:dyDescent="0.25">
      <c r="A48" s="7" t="s">
        <v>147</v>
      </c>
      <c r="B48" s="7"/>
      <c r="C48" s="7"/>
      <c r="D48" s="7"/>
      <c r="E48" s="7"/>
      <c r="F48" s="16">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9" orientation="portrait"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Feuilles de calcul</vt:lpstr>
      </vt:variant>
      <vt:variant>
        <vt:i4>21</vt:i4>
      </vt:variant>
    </vt:vector>
  </HeadingPairs>
  <TitlesOfParts>
    <vt:vector size="21" baseType="lpstr">
      <vt:lpstr>Synthèse Lot 2</vt:lpstr>
      <vt:lpstr>Rés. 1 - JOLY 1</vt:lpstr>
      <vt:lpstr>Rés. 2 - JOLY 2</vt:lpstr>
      <vt:lpstr>Rés. 3 - PRINCE</vt:lpstr>
      <vt:lpstr>Rés. 4 - LA LANTERNE</vt:lpstr>
      <vt:lpstr>Rés. 5 -  93 MADELEINE</vt:lpstr>
      <vt:lpstr>Rés. 6 - SAINT-AUGUSTIN</vt:lpstr>
      <vt:lpstr>Rés. 7 - BELLET 1</vt:lpstr>
      <vt:lpstr>Rés. 8 - SAINT LAURENT</vt:lpstr>
      <vt:lpstr>Rés. 9 - BELLET 2</vt:lpstr>
      <vt:lpstr>Rés. 10 - LES MARAICHERS</vt:lpstr>
      <vt:lpstr>Rés. 11 - VILLA CAROLINE</vt:lpstr>
      <vt:lpstr>Rés. 12 - 258 MADELEINE</vt:lpstr>
      <vt:lpstr>Rés. 13 - LE VERDI</vt:lpstr>
      <vt:lpstr>Rés. 14 - CESSOLE</vt:lpstr>
      <vt:lpstr>Rés. 15 - LES PUGETS</vt:lpstr>
      <vt:lpstr>Rés. 16 - RAYNAUD</vt:lpstr>
      <vt:lpstr>Rés. 17 - LOU PEBRIE</vt:lpstr>
      <vt:lpstr>Rés. 18 - LES JARDINS DE MATIS</vt:lpstr>
      <vt:lpstr>Rés. 19 - LOU COULOMBIE</vt:lpstr>
      <vt:lpstr>Rés. 20 - LOU DEI SEUVO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User</cp:lastModifiedBy>
  <cp:revision>0</cp:revision>
  <cp:lastPrinted>2026-06-05T11:45:53Z</cp:lastPrinted>
  <dcterms:created xsi:type="dcterms:W3CDTF">2026-06-02T08:03:39Z</dcterms:created>
  <dcterms:modified xsi:type="dcterms:W3CDTF">2026-06-05T11:45:58Z</dcterms:modified>
  <dc:language>en-US</dc:language>
</cp:coreProperties>
</file>